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8-24 - Eventual Contratação de Serv de Exames Laboratoriais - SMS\"/>
    </mc:Choice>
  </mc:AlternateContent>
  <xr:revisionPtr revIDLastSave="0" documentId="13_ncr:1_{4B8FE503-5CBB-463D-9954-867F66BBD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Preços'!$A$11:$G$236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E6" i="1" l="1"/>
  <c r="G13" i="1"/>
  <c r="F232" i="1" s="1"/>
  <c r="A4" i="1"/>
  <c r="A235" i="1"/>
  <c r="A236" i="1"/>
  <c r="A234" i="1"/>
  <c r="A233" i="1"/>
  <c r="A6" i="1"/>
  <c r="A5" i="1"/>
  <c r="A3" i="1"/>
</calcChain>
</file>

<file path=xl/sharedStrings.xml><?xml version="1.0" encoding="utf-8"?>
<sst xmlns="http://schemas.openxmlformats.org/spreadsheetml/2006/main" count="486" uniqueCount="266">
  <si>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</si>
  <si>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</si>
  <si>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</si>
  <si>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</si>
  <si>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</si>
  <si>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</si>
  <si>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</si>
  <si>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</si>
  <si>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</si>
  <si>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</si>
  <si>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</si>
  <si>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</si>
  <si>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</si>
  <si>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</si>
  <si>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</si>
  <si>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</si>
  <si>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</si>
  <si>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</si>
  <si>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</si>
  <si>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</si>
  <si>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</si>
  <si>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</si>
  <si>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</si>
  <si>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</si>
  <si>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</si>
  <si>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</si>
  <si>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</si>
  <si>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</si>
  <si>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</si>
  <si>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</si>
  <si>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</si>
  <si>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</si>
  <si>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</si>
  <si>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</si>
  <si>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</si>
  <si>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</si>
  <si>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</si>
  <si>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</si>
  <si>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</si>
  <si>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Sec. Saúde</t>
  </si>
  <si>
    <t>A execução do objeto da presente licitação será realizada junto a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</si>
  <si>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</si>
  <si>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PREGÃO ELETRÔNICO Nº 058/2024</t>
  </si>
  <si>
    <t>PROCESSO ADMINISTRATIVO N° 2557/2024 de 08/07/2024</t>
  </si>
  <si>
    <t>EVENTUAL CONTRATAÇÃO DE EXAMES LABORATORIAIS - SRP</t>
  </si>
  <si>
    <t>O pagamento do objeto de que trata o PREGÃO ELETRÔNICO 058/2024, será efetuado pela Tesouraria da Secretaria Municipal de Saúde de Sumidouro.</t>
  </si>
  <si>
    <t xml:space="preserve">17 Alfa Hidroxiprogesterona </t>
  </si>
  <si>
    <t xml:space="preserve">1,25-Hidroxi Vitamina D </t>
  </si>
  <si>
    <t xml:space="preserve">Acido Citrico - citrato urinário (U24H) </t>
  </si>
  <si>
    <t xml:space="preserve">Acido Oxálico - Oxalato (U24H) </t>
  </si>
  <si>
    <t xml:space="preserve">Acido Úrico Urinário (U24H) </t>
  </si>
  <si>
    <t xml:space="preserve">Alfa 1 anti-tripsina </t>
  </si>
  <si>
    <t xml:space="preserve">Alfa 1 glicoproteica ácida </t>
  </si>
  <si>
    <t xml:space="preserve">Alumínio Sérico </t>
  </si>
  <si>
    <t xml:space="preserve">Alumínio urinário (urina recente - U24H) </t>
  </si>
  <si>
    <t xml:space="preserve">Anti Insulina, auto anticorpos </t>
  </si>
  <si>
    <t xml:space="preserve">Anti Coagulante Lúpico </t>
  </si>
  <si>
    <t xml:space="preserve">Anticorpos anti-histona / cromatina </t>
  </si>
  <si>
    <t xml:space="preserve">Anti-citoplasma de Neutrófilos C e P </t>
  </si>
  <si>
    <t>Anticorpos anti-transglutaminase IGA</t>
  </si>
  <si>
    <t>Anticorpos anti-transglutaminase IGG</t>
  </si>
  <si>
    <t>Anticorpos anti-transglutaminase IGM</t>
  </si>
  <si>
    <t>Antígeno HLA B27, pesquisa - PCR</t>
  </si>
  <si>
    <t>Anti-trombina III</t>
  </si>
  <si>
    <t xml:space="preserve">BAAR, por amostra (Baciloscopia) </t>
  </si>
  <si>
    <t xml:space="preserve">BAAR, cultura por amostra </t>
  </si>
  <si>
    <t>BCR/ABL T - FISH</t>
  </si>
  <si>
    <t xml:space="preserve">Beta 2 Microglobulina (urina) </t>
  </si>
  <si>
    <t xml:space="preserve">Beta 2 Glicoproteína I IGG e IGM, anti </t>
  </si>
  <si>
    <t xml:space="preserve">Bicarbonato - reserva alcalina </t>
  </si>
  <si>
    <t xml:space="preserve">Bordetella Pertussis IGG, Coqueluche </t>
  </si>
  <si>
    <t xml:space="preserve">Bordetella Pertussis IGM, Coqueluche </t>
  </si>
  <si>
    <t xml:space="preserve">Brucelose IGG e IGM </t>
  </si>
  <si>
    <t xml:space="preserve">CA 19-9 </t>
  </si>
  <si>
    <t xml:space="preserve">CA 27-19 </t>
  </si>
  <si>
    <t xml:space="preserve">CA 72-4 </t>
  </si>
  <si>
    <t xml:space="preserve">CA 50 </t>
  </si>
  <si>
    <t xml:space="preserve">CA 15-3 </t>
  </si>
  <si>
    <t xml:space="preserve">Cadeia Kappa/Lambda leve livre </t>
  </si>
  <si>
    <t xml:space="preserve">Cálcio Urinário (urina recente - U24H) </t>
  </si>
  <si>
    <t xml:space="preserve">Calprotectina fecal </t>
  </si>
  <si>
    <t xml:space="preserve">Cardiolipina IGA, auto anticorpos </t>
  </si>
  <si>
    <t xml:space="preserve">Cardiolipina IGG, auto anticorpos </t>
  </si>
  <si>
    <t xml:space="preserve">Cardiolipina IGM, auto anticorpos </t>
  </si>
  <si>
    <t xml:space="preserve">Cariótipo com banda G </t>
  </si>
  <si>
    <t xml:space="preserve">Catecolaminas - frações (sangue) </t>
  </si>
  <si>
    <t xml:space="preserve">Catecolaminas - frações (U24H) </t>
  </si>
  <si>
    <t>Caxumba IGG e IGM</t>
  </si>
  <si>
    <t xml:space="preserve">Capacidade de ligação do ferro </t>
  </si>
  <si>
    <t xml:space="preserve">CCP, anticorpos anti </t>
  </si>
  <si>
    <t xml:space="preserve">CD4 e CD8 - subpopulação linfocitária </t>
  </si>
  <si>
    <t xml:space="preserve">CD3 </t>
  </si>
  <si>
    <t xml:space="preserve">CD4 </t>
  </si>
  <si>
    <t xml:space="preserve">CD8 </t>
  </si>
  <si>
    <t xml:space="preserve">CD19 </t>
  </si>
  <si>
    <t xml:space="preserve">Células NK (CD16) </t>
  </si>
  <si>
    <t xml:space="preserve">Centrômero, anticorpos anti </t>
  </si>
  <si>
    <t xml:space="preserve">Ceruloplasmina </t>
  </si>
  <si>
    <t xml:space="preserve">Chikungunya IGG e IGM, anticorpos anti </t>
  </si>
  <si>
    <t xml:space="preserve">Chlamydia Trachomatis IGG e IGM (sangue) </t>
  </si>
  <si>
    <t xml:space="preserve">Chumbo Sérico </t>
  </si>
  <si>
    <t xml:space="preserve">Chumbo urinário (urina recente - U24H) </t>
  </si>
  <si>
    <t>Citomegalovírus, PCR</t>
  </si>
  <si>
    <t xml:space="preserve">Cloretos urinário (urina recente - U24H) </t>
  </si>
  <si>
    <t xml:space="preserve">Cobre Sérico </t>
  </si>
  <si>
    <t xml:space="preserve">Cobre urinário (urina recente - U24H) </t>
  </si>
  <si>
    <t xml:space="preserve">Complemento C1Q </t>
  </si>
  <si>
    <t xml:space="preserve">Complemento Sérico do CH50 </t>
  </si>
  <si>
    <t xml:space="preserve">Coombs direto </t>
  </si>
  <si>
    <t xml:space="preserve">Coombs indireto </t>
  </si>
  <si>
    <t xml:space="preserve">Coprocultura, cultura e antibiograma - fezes </t>
  </si>
  <si>
    <t xml:space="preserve">Coprológico funcional - fezes </t>
  </si>
  <si>
    <t xml:space="preserve">Creatinina urinária (urina recente - U24H) </t>
  </si>
  <si>
    <t xml:space="preserve">Cromo Sérico </t>
  </si>
  <si>
    <t xml:space="preserve">Cromo urinário (urina recente - U24H) </t>
  </si>
  <si>
    <t xml:space="preserve">Cultura e antibiograma - secreção ferida </t>
  </si>
  <si>
    <t xml:space="preserve">Cultura e antibiograma - orofaringe </t>
  </si>
  <si>
    <t xml:space="preserve">Cultura e antibiograma - secreção vaginal </t>
  </si>
  <si>
    <t xml:space="preserve">Cultura e antibiograma - secreção de abscesso </t>
  </si>
  <si>
    <t xml:space="preserve">Dengue IGG e IGM, anticorpos </t>
  </si>
  <si>
    <t>Dihidrotestosterona - DHT</t>
  </si>
  <si>
    <t>Dímero D</t>
  </si>
  <si>
    <t xml:space="preserve">Eletroforese de hemoglobina </t>
  </si>
  <si>
    <t xml:space="preserve">Eletroforese de proteína </t>
  </si>
  <si>
    <t xml:space="preserve">Eletroforese de lipoproteínas </t>
  </si>
  <si>
    <t xml:space="preserve">Eletroforese de imunoglobulinas sérica </t>
  </si>
  <si>
    <t xml:space="preserve">Eletroforese de imunoglobulinas urinária </t>
  </si>
  <si>
    <t>Epstein BAAR, PCR - DIV</t>
  </si>
  <si>
    <t xml:space="preserve">Eritropoetina </t>
  </si>
  <si>
    <t xml:space="preserve">Endomísio IGA, IGG e IGM, anticorpos anti </t>
  </si>
  <si>
    <t xml:space="preserve">Fator de Von Willebrand </t>
  </si>
  <si>
    <t xml:space="preserve">Fator V Leiden </t>
  </si>
  <si>
    <t xml:space="preserve">Fator reumatoide (quantitativo), dosagem </t>
  </si>
  <si>
    <t xml:space="preserve">Fator V da coagulação </t>
  </si>
  <si>
    <t xml:space="preserve">Fator III </t>
  </si>
  <si>
    <t>Fator VIII</t>
  </si>
  <si>
    <t>Fenitoína - Difenilhidantoina</t>
  </si>
  <si>
    <t xml:space="preserve">Ferro urinário (urina recente - U24H) </t>
  </si>
  <si>
    <t xml:space="preserve">Fibrinogênio </t>
  </si>
  <si>
    <t xml:space="preserve">Fósforo urinário (urina recente - U24H) </t>
  </si>
  <si>
    <t xml:space="preserve">Frutosamina </t>
  </si>
  <si>
    <t xml:space="preserve">FTA ABS IGG e IGM - Treponema </t>
  </si>
  <si>
    <t xml:space="preserve">GAD, auto anticorpos anti </t>
  </si>
  <si>
    <t xml:space="preserve">Glicose pós dextrosol por dosagem </t>
  </si>
  <si>
    <t xml:space="preserve">Haptoglobina </t>
  </si>
  <si>
    <t xml:space="preserve">Hemocultura (por amostra) </t>
  </si>
  <si>
    <t>Gliadina IGA, IGG e IGM</t>
  </si>
  <si>
    <t>Herpes Zoster IGG e IGM</t>
  </si>
  <si>
    <t xml:space="preserve">HIV PCR quantitativo em tempo real - carga viral </t>
  </si>
  <si>
    <t xml:space="preserve">HIV, anticorpos anti - Western Blot </t>
  </si>
  <si>
    <t xml:space="preserve">HCV, PCR qualitativo </t>
  </si>
  <si>
    <t xml:space="preserve">HCV, PCR quantitativo em tempo real </t>
  </si>
  <si>
    <t xml:space="preserve">HCV genotipagem </t>
  </si>
  <si>
    <t xml:space="preserve">HBV, PCR qualitativo </t>
  </si>
  <si>
    <t xml:space="preserve">HBV, PCR quantitativo em tempo real </t>
  </si>
  <si>
    <t xml:space="preserve">HBV genotipagem </t>
  </si>
  <si>
    <t xml:space="preserve">Homocisteína </t>
  </si>
  <si>
    <t xml:space="preserve">HTLV 1 e 2 - Western Blot </t>
  </si>
  <si>
    <t xml:space="preserve">IA2, anti (anti ilhota) </t>
  </si>
  <si>
    <t xml:space="preserve">IGE específico - por alérgeno </t>
  </si>
  <si>
    <t xml:space="preserve">IGE múltiplo - por alérgeno </t>
  </si>
  <si>
    <t xml:space="preserve">IGG1 - subclasse de IGG1 </t>
  </si>
  <si>
    <t xml:space="preserve">IGG2 - subclasse de IGG2 </t>
  </si>
  <si>
    <t xml:space="preserve">IGG3 - subclasse de IGG3 </t>
  </si>
  <si>
    <t xml:space="preserve">IGG4 - subclasse de IGG4 </t>
  </si>
  <si>
    <t>Imunoglobulina IGM</t>
  </si>
  <si>
    <t xml:space="preserve">Índice de Saturação da Transferrina </t>
  </si>
  <si>
    <t xml:space="preserve">Índice Homa Beta </t>
  </si>
  <si>
    <t>Índice Homa IR</t>
  </si>
  <si>
    <t>IGF 1 - Somatomedina C</t>
  </si>
  <si>
    <t>IGFBP-3 - proteína ligadora-3 do IGF</t>
  </si>
  <si>
    <t xml:space="preserve">Lactose, teste de tolerância padrão (J,30,60) </t>
  </si>
  <si>
    <t>Leptospirose IGG e IGM</t>
  </si>
  <si>
    <t xml:space="preserve">Lípase </t>
  </si>
  <si>
    <t xml:space="preserve">Listeriose (soro aglutinação) </t>
  </si>
  <si>
    <t xml:space="preserve">Lítio </t>
  </si>
  <si>
    <t xml:space="preserve">Magnésio urinário (urina recente - U24H) </t>
  </si>
  <si>
    <t xml:space="preserve">Manganês sérico </t>
  </si>
  <si>
    <t xml:space="preserve">Manganês urinário (urina recente - U24H) </t>
  </si>
  <si>
    <t xml:space="preserve">Mercúrio Sérico </t>
  </si>
  <si>
    <t xml:space="preserve">Mercúrio urinário (urina recente - U24H) </t>
  </si>
  <si>
    <t xml:space="preserve">Monoteste - mononucleose infecciosa </t>
  </si>
  <si>
    <t>Mutação no gene da MTHFR</t>
  </si>
  <si>
    <t xml:space="preserve">Mutação no gene da protrombina </t>
  </si>
  <si>
    <t>Mycobacterium tuberculosis IGG e IGM</t>
  </si>
  <si>
    <t xml:space="preserve">Oxcarbazepina </t>
  </si>
  <si>
    <t>Peptídeo natriurético cerebral - BNP</t>
  </si>
  <si>
    <t xml:space="preserve">Potássio urinário (urina recente - U24H) </t>
  </si>
  <si>
    <t xml:space="preserve">Proteína C ativada, resistência </t>
  </si>
  <si>
    <t xml:space="preserve">Proteína C funcional, dosagem </t>
  </si>
  <si>
    <t xml:space="preserve">Proteína C reativa quantitativa ultra sensível </t>
  </si>
  <si>
    <t xml:space="preserve">Proteína S antigênica total </t>
  </si>
  <si>
    <t xml:space="preserve">Proteína S livre, dosagem </t>
  </si>
  <si>
    <t xml:space="preserve">Proteína S, teste funcional </t>
  </si>
  <si>
    <t xml:space="preserve">Sangue oculto nas fezes, com dieta </t>
  </si>
  <si>
    <t xml:space="preserve">Sangue oculto nas fezes, sem dieta </t>
  </si>
  <si>
    <t xml:space="preserve">Sarampo IGG e IGM </t>
  </si>
  <si>
    <t xml:space="preserve">SCL 70, auto anticorpos anti </t>
  </si>
  <si>
    <t xml:space="preserve">Selênio Sérico </t>
  </si>
  <si>
    <t xml:space="preserve">Serotonina total </t>
  </si>
  <si>
    <t xml:space="preserve">SHBG - globulina ligadora de hormônios sexuais </t>
  </si>
  <si>
    <t xml:space="preserve">Sódio urinário (urina recente - U24H) </t>
  </si>
  <si>
    <t>Telo peptídeo C - CTX-I</t>
  </si>
  <si>
    <t>TRAB - anticorpo anti-receptor TSH</t>
  </si>
  <si>
    <t xml:space="preserve">Transferrina </t>
  </si>
  <si>
    <t xml:space="preserve">Tripanosoma Cruzi IGG e IGM </t>
  </si>
  <si>
    <t xml:space="preserve">Ureia urinária (urina recente - U24H) </t>
  </si>
  <si>
    <t xml:space="preserve">Vitamina B1 </t>
  </si>
  <si>
    <t>Vitamina B2</t>
  </si>
  <si>
    <t>Vitamina B3</t>
  </si>
  <si>
    <t>Vitamina B5</t>
  </si>
  <si>
    <t>Vitamina B6</t>
  </si>
  <si>
    <t xml:space="preserve">Vitamina B8 (biotina) </t>
  </si>
  <si>
    <t>Vitamina A</t>
  </si>
  <si>
    <t>Vitamina C</t>
  </si>
  <si>
    <t>Vitamina E</t>
  </si>
  <si>
    <t>Vitamina K</t>
  </si>
  <si>
    <t>Beta Caroteno</t>
  </si>
  <si>
    <t>Zika Vírus anticorpos IGG e IGM</t>
  </si>
  <si>
    <t>Acido Valpróico</t>
  </si>
  <si>
    <t>Aldolase Sérica</t>
  </si>
  <si>
    <t>Corpos redutores nas fezes, pesquisa de substancias</t>
  </si>
  <si>
    <t>Crioglobulinas, pesquisa</t>
  </si>
  <si>
    <t xml:space="preserve">Dengue NS1 - teste rápido </t>
  </si>
  <si>
    <t>Gordura fecal - determinação SUDAM III</t>
  </si>
  <si>
    <t>HBV PCR quantitativo em tempo real</t>
  </si>
  <si>
    <t>HDV, anti - hepatite delta, antígeno, pesquisa e/ou</t>
  </si>
  <si>
    <t>HEV, anti</t>
  </si>
  <si>
    <t>Imunoglobulina G - IGG</t>
  </si>
  <si>
    <t>Imunohistoquimico - painéis neoplásicos</t>
  </si>
  <si>
    <t>Inibidor de C1 esterase quantitativo</t>
  </si>
  <si>
    <t>Intolerância a lactose, teste genético</t>
  </si>
  <si>
    <t>JO-1, auto anticorpos anti</t>
  </si>
  <si>
    <t xml:space="preserve">Ocitocina </t>
  </si>
  <si>
    <t>Parvovírus B19 IGG e IGM, anticorpos anti</t>
  </si>
  <si>
    <t>Prograf - dosagem de Tacrolimus</t>
  </si>
  <si>
    <t>T3 reverso, dosagem</t>
  </si>
  <si>
    <t>Toxoplasmose - teste de avidez IGG</t>
  </si>
  <si>
    <t>Citomegalovírus, teste de avidez IGG</t>
  </si>
  <si>
    <t>Rubéola - teste de avidez IGG</t>
  </si>
  <si>
    <t>Rotina - líquor - equivale: * caracteres físicos (cor e aspecto); * citometria e citologia; * cloretos; * glicose; * proteínas; * VDRL</t>
  </si>
  <si>
    <t>Cultura e antibiograma - líquor</t>
  </si>
  <si>
    <t>GRAM - Bacterioscopia - líquor</t>
  </si>
  <si>
    <t>Adenosina deaminase - ADA - líquor</t>
  </si>
  <si>
    <t>Triglicerídeos - líquor</t>
  </si>
  <si>
    <t>Rotina - líquido ascítico - equivale a: *amilase; * caracteres físicos (cor/ aspecto); * citometria e citologia; * dehidrogenase láctica - LDH; * glicose; * GRAM; * proteínas total</t>
  </si>
  <si>
    <t>Cultura e antibiograma - líquido ascítico</t>
  </si>
  <si>
    <t>GRAM - bacterioscopia - liquido ascítico</t>
  </si>
  <si>
    <t>Adenosina deaminase - ADA - líquido ascítico</t>
  </si>
  <si>
    <t>Rotina - líquido pleural - equivale a: * amilase; * caracteres físicos (cor/ aspecto); * citometria e citologia; * colesterol; * dehidrogenase láctica - LDH; * glicose; * GRAM; * proteínas totais</t>
  </si>
  <si>
    <t>Cultura e antibiograma - líquido pleural</t>
  </si>
  <si>
    <t>GRAM - bacterioscopia - líquido pleural</t>
  </si>
  <si>
    <t>Adenosina deaminase - ADA - líquido pleural</t>
  </si>
  <si>
    <t>Pesquisa de BK - líquido pleural</t>
  </si>
  <si>
    <t xml:space="preserve">Exame anatomopatológico (pesquisa para helicobacter pylori) </t>
  </si>
  <si>
    <t xml:space="preserve">Exame anatomopatológico de pele </t>
  </si>
  <si>
    <t xml:space="preserve">Exame anatomopatológico com coloração especial </t>
  </si>
  <si>
    <t xml:space="preserve">Exame anatomopatológico simples (HPV) </t>
  </si>
  <si>
    <t xml:space="preserve">Exame anatomopatológico simples (pólipos) </t>
  </si>
  <si>
    <t xml:space="preserve">Exame anatomopatológico (peça cirúrgica) tamanho pequeno </t>
  </si>
  <si>
    <t xml:space="preserve">Exame anatomopatológico (peça cirúrgica) tamanho médio </t>
  </si>
  <si>
    <t xml:space="preserve">Exame anatomopatológico (peça cirúrgica) tamanho grande </t>
  </si>
  <si>
    <t xml:space="preserve">Exame anatomopatológico (peça cirúrgica) por órgão adicional </t>
  </si>
  <si>
    <t xml:space="preserve">Citologia de punção aspirativa de agulha fina (PAAF) </t>
  </si>
  <si>
    <t>SERV</t>
  </si>
  <si>
    <t>Abertura das Propostas: 03/10/2024,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</si>
</sst>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2557/24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47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058/2024  -  ABERTURA DAS PROPOSTAS: 03/10/2024,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CONTRATAÇÃO DE EXAMES LABORATORIAIS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2557/2024 de 08/07/2024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3043047.8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46</v>
      </c>
      <c r="C13" s="33" t="s">
        <v>264</v>
      </c>
      <c r="D13" s="47">
        <v>48</v>
      </c>
      <c r="E13" s="49">
        <v>54.76</v>
      </c>
      <c r="F13" s="59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47</v>
      </c>
      <c r="C14" s="33" t="s">
        <v>264</v>
      </c>
      <c r="D14" s="47">
        <v>28</v>
      </c>
      <c r="E14" s="49">
        <v>96.33</v>
      </c>
      <c r="F14" s="59"/>
      <c r="G14" s="34" t="str">
        <f t="shared" ref="G14:G77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48</v>
      </c>
      <c r="C15" s="33" t="s">
        <v>264</v>
      </c>
      <c r="D15" s="47">
        <v>36</v>
      </c>
      <c r="E15" s="49">
        <v>60.17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49</v>
      </c>
      <c r="C16" s="33" t="s">
        <v>264</v>
      </c>
      <c r="D16" s="47">
        <v>36</v>
      </c>
      <c r="E16" s="49">
        <v>93.87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50</v>
      </c>
      <c r="C17" s="33" t="s">
        <v>264</v>
      </c>
      <c r="D17" s="47">
        <v>36</v>
      </c>
      <c r="E17" s="49">
        <v>24.33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51</v>
      </c>
      <c r="C18" s="33" t="s">
        <v>264</v>
      </c>
      <c r="D18" s="47">
        <v>48</v>
      </c>
      <c r="E18" s="49">
        <v>57.67</v>
      </c>
      <c r="F18" s="59"/>
      <c r="G18" s="34" t="str">
        <f t="shared" si="0"/>
        <v/>
      </c>
      <c r="H18" s="39"/>
      <c r="K18" s="7"/>
    </row>
    <row r="19" spans="1:11" s="8" customFormat="1" ht="11.25" x14ac:dyDescent="0.2">
      <c r="A19" s="32">
        <v>7</v>
      </c>
      <c r="B19" s="30" t="s">
        <v>52</v>
      </c>
      <c r="C19" s="33" t="s">
        <v>264</v>
      </c>
      <c r="D19" s="47">
        <v>48</v>
      </c>
      <c r="E19" s="49">
        <v>31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53</v>
      </c>
      <c r="C20" s="33" t="s">
        <v>264</v>
      </c>
      <c r="D20" s="47">
        <v>48</v>
      </c>
      <c r="E20" s="49">
        <v>41.27</v>
      </c>
      <c r="F20" s="59"/>
      <c r="G20" s="34" t="str">
        <f t="shared" si="0"/>
        <v/>
      </c>
      <c r="H20" s="39"/>
      <c r="K20" s="7"/>
    </row>
    <row r="21" spans="1:11" s="8" customFormat="1" ht="11.25" x14ac:dyDescent="0.2">
      <c r="A21" s="32">
        <v>9</v>
      </c>
      <c r="B21" s="30" t="s">
        <v>54</v>
      </c>
      <c r="C21" s="33" t="s">
        <v>264</v>
      </c>
      <c r="D21" s="47">
        <v>28</v>
      </c>
      <c r="E21" s="49">
        <v>122.67</v>
      </c>
      <c r="F21" s="59"/>
      <c r="G21" s="34" t="str">
        <f t="shared" si="0"/>
        <v/>
      </c>
      <c r="H21" s="39"/>
      <c r="K21" s="7"/>
    </row>
    <row r="22" spans="1:11" s="8" customFormat="1" ht="11.25" x14ac:dyDescent="0.2">
      <c r="A22" s="32">
        <v>10</v>
      </c>
      <c r="B22" s="30" t="s">
        <v>55</v>
      </c>
      <c r="C22" s="33" t="s">
        <v>264</v>
      </c>
      <c r="D22" s="47">
        <v>48</v>
      </c>
      <c r="E22" s="49">
        <v>78</v>
      </c>
      <c r="F22" s="59"/>
      <c r="G22" s="34" t="str">
        <f t="shared" si="0"/>
        <v/>
      </c>
      <c r="H22" s="39"/>
      <c r="K22" s="7"/>
    </row>
    <row r="23" spans="1:11" s="8" customFormat="1" ht="11.25" x14ac:dyDescent="0.2">
      <c r="A23" s="32">
        <v>11</v>
      </c>
      <c r="B23" s="30" t="s">
        <v>56</v>
      </c>
      <c r="C23" s="33" t="s">
        <v>264</v>
      </c>
      <c r="D23" s="47">
        <v>80</v>
      </c>
      <c r="E23" s="49">
        <v>48</v>
      </c>
      <c r="F23" s="59"/>
      <c r="G23" s="34" t="str">
        <f t="shared" si="0"/>
        <v/>
      </c>
      <c r="H23" s="39"/>
      <c r="K23" s="7"/>
    </row>
    <row r="24" spans="1:11" s="8" customFormat="1" ht="11.25" x14ac:dyDescent="0.2">
      <c r="A24" s="32">
        <v>12</v>
      </c>
      <c r="B24" s="30" t="s">
        <v>57</v>
      </c>
      <c r="C24" s="33" t="s">
        <v>264</v>
      </c>
      <c r="D24" s="47">
        <v>24</v>
      </c>
      <c r="E24" s="49">
        <v>114.33</v>
      </c>
      <c r="F24" s="59"/>
      <c r="G24" s="34" t="str">
        <f t="shared" si="0"/>
        <v/>
      </c>
      <c r="H24" s="39"/>
      <c r="K24" s="7"/>
    </row>
    <row r="25" spans="1:11" s="8" customFormat="1" ht="11.25" x14ac:dyDescent="0.2">
      <c r="A25" s="32">
        <v>13</v>
      </c>
      <c r="B25" s="30" t="s">
        <v>58</v>
      </c>
      <c r="C25" s="33" t="s">
        <v>264</v>
      </c>
      <c r="D25" s="47">
        <v>48</v>
      </c>
      <c r="E25" s="49">
        <v>99.33</v>
      </c>
      <c r="F25" s="59"/>
      <c r="G25" s="34" t="str">
        <f t="shared" si="0"/>
        <v/>
      </c>
      <c r="H25" s="39"/>
      <c r="K25" s="7"/>
    </row>
    <row r="26" spans="1:11" s="8" customFormat="1" ht="11.25" x14ac:dyDescent="0.2">
      <c r="A26" s="32">
        <v>14</v>
      </c>
      <c r="B26" s="30" t="s">
        <v>59</v>
      </c>
      <c r="C26" s="33" t="s">
        <v>264</v>
      </c>
      <c r="D26" s="47">
        <v>36</v>
      </c>
      <c r="E26" s="49">
        <v>66</v>
      </c>
      <c r="F26" s="59"/>
      <c r="G26" s="34" t="str">
        <f t="shared" si="0"/>
        <v/>
      </c>
      <c r="H26" s="39"/>
      <c r="K26" s="7"/>
    </row>
    <row r="27" spans="1:11" s="8" customFormat="1" ht="11.25" x14ac:dyDescent="0.2">
      <c r="A27" s="32">
        <v>15</v>
      </c>
      <c r="B27" s="30" t="s">
        <v>60</v>
      </c>
      <c r="C27" s="33" t="s">
        <v>264</v>
      </c>
      <c r="D27" s="47">
        <v>36</v>
      </c>
      <c r="E27" s="49">
        <v>76.67</v>
      </c>
      <c r="F27" s="59"/>
      <c r="G27" s="34" t="str">
        <f t="shared" si="0"/>
        <v/>
      </c>
      <c r="H27" s="39"/>
      <c r="K27" s="7"/>
    </row>
    <row r="28" spans="1:11" s="8" customFormat="1" ht="11.25" x14ac:dyDescent="0.2">
      <c r="A28" s="32">
        <v>16</v>
      </c>
      <c r="B28" s="30" t="s">
        <v>61</v>
      </c>
      <c r="C28" s="33" t="s">
        <v>264</v>
      </c>
      <c r="D28" s="47">
        <v>36</v>
      </c>
      <c r="E28" s="49">
        <v>82.5</v>
      </c>
      <c r="F28" s="59"/>
      <c r="G28" s="34" t="str">
        <f t="shared" si="0"/>
        <v/>
      </c>
      <c r="H28" s="39"/>
      <c r="K28" s="7"/>
    </row>
    <row r="29" spans="1:11" s="8" customFormat="1" ht="11.25" x14ac:dyDescent="0.2">
      <c r="A29" s="32">
        <v>17</v>
      </c>
      <c r="B29" s="30" t="s">
        <v>62</v>
      </c>
      <c r="C29" s="33" t="s">
        <v>264</v>
      </c>
      <c r="D29" s="47">
        <v>48</v>
      </c>
      <c r="E29" s="49">
        <v>129.33000000000001</v>
      </c>
      <c r="F29" s="59"/>
      <c r="G29" s="34" t="str">
        <f t="shared" si="0"/>
        <v/>
      </c>
      <c r="H29" s="39"/>
      <c r="K29" s="7"/>
    </row>
    <row r="30" spans="1:11" s="8" customFormat="1" ht="11.25" x14ac:dyDescent="0.2">
      <c r="A30" s="32">
        <v>18</v>
      </c>
      <c r="B30" s="30" t="s">
        <v>63</v>
      </c>
      <c r="C30" s="33" t="s">
        <v>264</v>
      </c>
      <c r="D30" s="47">
        <v>60</v>
      </c>
      <c r="E30" s="49">
        <v>91.33</v>
      </c>
      <c r="F30" s="59"/>
      <c r="G30" s="34" t="str">
        <f t="shared" si="0"/>
        <v/>
      </c>
      <c r="H30" s="39"/>
      <c r="K30" s="7"/>
    </row>
    <row r="31" spans="1:11" s="8" customFormat="1" ht="11.25" x14ac:dyDescent="0.2">
      <c r="A31" s="32">
        <v>19</v>
      </c>
      <c r="B31" s="30" t="s">
        <v>64</v>
      </c>
      <c r="C31" s="33" t="s">
        <v>264</v>
      </c>
      <c r="D31" s="47">
        <v>180</v>
      </c>
      <c r="E31" s="49">
        <v>42</v>
      </c>
      <c r="F31" s="59"/>
      <c r="G31" s="34" t="str">
        <f t="shared" si="0"/>
        <v/>
      </c>
      <c r="H31" s="39"/>
      <c r="K31" s="7"/>
    </row>
    <row r="32" spans="1:11" s="8" customFormat="1" ht="11.25" x14ac:dyDescent="0.2">
      <c r="A32" s="32">
        <v>20</v>
      </c>
      <c r="B32" s="30" t="s">
        <v>65</v>
      </c>
      <c r="C32" s="33" t="s">
        <v>264</v>
      </c>
      <c r="D32" s="47">
        <v>100</v>
      </c>
      <c r="E32" s="49">
        <v>94.33</v>
      </c>
      <c r="F32" s="59"/>
      <c r="G32" s="34" t="str">
        <f t="shared" si="0"/>
        <v/>
      </c>
      <c r="H32" s="39"/>
      <c r="K32" s="7"/>
    </row>
    <row r="33" spans="1:11" s="8" customFormat="1" ht="11.25" x14ac:dyDescent="0.2">
      <c r="A33" s="32">
        <v>21</v>
      </c>
      <c r="B33" s="30" t="s">
        <v>66</v>
      </c>
      <c r="C33" s="33" t="s">
        <v>264</v>
      </c>
      <c r="D33" s="47">
        <v>20</v>
      </c>
      <c r="E33" s="49">
        <v>1914</v>
      </c>
      <c r="F33" s="59"/>
      <c r="G33" s="34" t="str">
        <f t="shared" si="0"/>
        <v/>
      </c>
      <c r="H33" s="39"/>
      <c r="K33" s="7"/>
    </row>
    <row r="34" spans="1:11" s="8" customFormat="1" ht="11.25" x14ac:dyDescent="0.2">
      <c r="A34" s="32">
        <v>22</v>
      </c>
      <c r="B34" s="30" t="s">
        <v>67</v>
      </c>
      <c r="C34" s="33" t="s">
        <v>264</v>
      </c>
      <c r="D34" s="47">
        <v>28</v>
      </c>
      <c r="E34" s="49">
        <v>43.33</v>
      </c>
      <c r="F34" s="59"/>
      <c r="G34" s="34" t="str">
        <f t="shared" si="0"/>
        <v/>
      </c>
      <c r="H34" s="39"/>
      <c r="K34" s="7"/>
    </row>
    <row r="35" spans="1:11" s="8" customFormat="1" ht="11.25" x14ac:dyDescent="0.2">
      <c r="A35" s="32">
        <v>23</v>
      </c>
      <c r="B35" s="30" t="s">
        <v>68</v>
      </c>
      <c r="C35" s="33" t="s">
        <v>264</v>
      </c>
      <c r="D35" s="47">
        <v>36</v>
      </c>
      <c r="E35" s="49">
        <v>236.33</v>
      </c>
      <c r="F35" s="59"/>
      <c r="G35" s="34" t="str">
        <f t="shared" si="0"/>
        <v/>
      </c>
      <c r="H35" s="39"/>
      <c r="K35" s="7"/>
    </row>
    <row r="36" spans="1:11" s="8" customFormat="1" ht="11.25" x14ac:dyDescent="0.2">
      <c r="A36" s="32">
        <v>24</v>
      </c>
      <c r="B36" s="30" t="s">
        <v>69</v>
      </c>
      <c r="C36" s="33" t="s">
        <v>264</v>
      </c>
      <c r="D36" s="47">
        <v>48</v>
      </c>
      <c r="E36" s="49">
        <v>29</v>
      </c>
      <c r="F36" s="59"/>
      <c r="G36" s="34" t="str">
        <f t="shared" si="0"/>
        <v/>
      </c>
      <c r="H36" s="39"/>
      <c r="K36" s="7"/>
    </row>
    <row r="37" spans="1:11" s="8" customFormat="1" ht="11.25" x14ac:dyDescent="0.2">
      <c r="A37" s="32">
        <v>25</v>
      </c>
      <c r="B37" s="30" t="s">
        <v>70</v>
      </c>
      <c r="C37" s="33" t="s">
        <v>264</v>
      </c>
      <c r="D37" s="47">
        <v>36</v>
      </c>
      <c r="E37" s="49">
        <v>251</v>
      </c>
      <c r="F37" s="59"/>
      <c r="G37" s="34" t="str">
        <f t="shared" si="0"/>
        <v/>
      </c>
      <c r="H37" s="39"/>
      <c r="K37" s="7"/>
    </row>
    <row r="38" spans="1:11" s="8" customFormat="1" ht="11.25" x14ac:dyDescent="0.2">
      <c r="A38" s="32">
        <v>26</v>
      </c>
      <c r="B38" s="30" t="s">
        <v>71</v>
      </c>
      <c r="C38" s="33" t="s">
        <v>264</v>
      </c>
      <c r="D38" s="47">
        <v>36</v>
      </c>
      <c r="E38" s="49">
        <v>267.67</v>
      </c>
      <c r="F38" s="59"/>
      <c r="G38" s="34" t="str">
        <f t="shared" si="0"/>
        <v/>
      </c>
      <c r="H38" s="39"/>
      <c r="K38" s="7"/>
    </row>
    <row r="39" spans="1:11" s="8" customFormat="1" ht="11.25" x14ac:dyDescent="0.2">
      <c r="A39" s="32">
        <v>27</v>
      </c>
      <c r="B39" s="30" t="s">
        <v>72</v>
      </c>
      <c r="C39" s="33" t="s">
        <v>264</v>
      </c>
      <c r="D39" s="47">
        <v>360</v>
      </c>
      <c r="E39" s="49">
        <v>179</v>
      </c>
      <c r="F39" s="59"/>
      <c r="G39" s="34" t="str">
        <f t="shared" si="0"/>
        <v/>
      </c>
      <c r="H39" s="39"/>
      <c r="K39" s="7"/>
    </row>
    <row r="40" spans="1:11" s="8" customFormat="1" ht="11.25" x14ac:dyDescent="0.2">
      <c r="A40" s="32">
        <v>28</v>
      </c>
      <c r="B40" s="30" t="s">
        <v>73</v>
      </c>
      <c r="C40" s="33" t="s">
        <v>264</v>
      </c>
      <c r="D40" s="47">
        <v>60</v>
      </c>
      <c r="E40" s="49">
        <v>35</v>
      </c>
      <c r="F40" s="59"/>
      <c r="G40" s="34" t="str">
        <f t="shared" si="0"/>
        <v/>
      </c>
      <c r="H40" s="39"/>
      <c r="K40" s="7"/>
    </row>
    <row r="41" spans="1:11" s="8" customFormat="1" ht="11.25" x14ac:dyDescent="0.2">
      <c r="A41" s="32">
        <v>29</v>
      </c>
      <c r="B41" s="30" t="s">
        <v>74</v>
      </c>
      <c r="C41" s="33" t="s">
        <v>264</v>
      </c>
      <c r="D41" s="47">
        <v>60</v>
      </c>
      <c r="E41" s="49">
        <v>593.66999999999996</v>
      </c>
      <c r="F41" s="59"/>
      <c r="G41" s="34" t="str">
        <f t="shared" si="0"/>
        <v/>
      </c>
      <c r="H41" s="39"/>
      <c r="K41" s="7"/>
    </row>
    <row r="42" spans="1:11" s="8" customFormat="1" ht="11.25" x14ac:dyDescent="0.2">
      <c r="A42" s="32">
        <v>30</v>
      </c>
      <c r="B42" s="30" t="s">
        <v>75</v>
      </c>
      <c r="C42" s="33" t="s">
        <v>264</v>
      </c>
      <c r="D42" s="47">
        <v>60</v>
      </c>
      <c r="E42" s="49">
        <v>52</v>
      </c>
      <c r="F42" s="59"/>
      <c r="G42" s="34" t="str">
        <f t="shared" si="0"/>
        <v/>
      </c>
      <c r="H42" s="39"/>
      <c r="K42" s="7"/>
    </row>
    <row r="43" spans="1:11" s="8" customFormat="1" ht="11.25" x14ac:dyDescent="0.2">
      <c r="A43" s="32">
        <v>31</v>
      </c>
      <c r="B43" s="30" t="s">
        <v>76</v>
      </c>
      <c r="C43" s="33" t="s">
        <v>264</v>
      </c>
      <c r="D43" s="47">
        <v>60</v>
      </c>
      <c r="E43" s="49">
        <v>216.33</v>
      </c>
      <c r="F43" s="59"/>
      <c r="G43" s="34" t="str">
        <f t="shared" si="0"/>
        <v/>
      </c>
      <c r="H43" s="39"/>
      <c r="K43" s="7"/>
    </row>
    <row r="44" spans="1:11" s="8" customFormat="1" ht="11.25" x14ac:dyDescent="0.2">
      <c r="A44" s="32">
        <v>32</v>
      </c>
      <c r="B44" s="30" t="s">
        <v>77</v>
      </c>
      <c r="C44" s="33" t="s">
        <v>264</v>
      </c>
      <c r="D44" s="47">
        <v>60</v>
      </c>
      <c r="E44" s="49">
        <v>35</v>
      </c>
      <c r="F44" s="59"/>
      <c r="G44" s="34" t="str">
        <f t="shared" si="0"/>
        <v/>
      </c>
      <c r="H44" s="39"/>
      <c r="K44" s="7"/>
    </row>
    <row r="45" spans="1:11" s="8" customFormat="1" ht="11.25" x14ac:dyDescent="0.2">
      <c r="A45" s="32">
        <v>33</v>
      </c>
      <c r="B45" s="30" t="s">
        <v>78</v>
      </c>
      <c r="C45" s="33" t="s">
        <v>264</v>
      </c>
      <c r="D45" s="47">
        <v>24</v>
      </c>
      <c r="E45" s="49">
        <v>407.67</v>
      </c>
      <c r="F45" s="59"/>
      <c r="G45" s="34" t="str">
        <f t="shared" si="0"/>
        <v/>
      </c>
      <c r="H45" s="39"/>
      <c r="K45" s="7"/>
    </row>
    <row r="46" spans="1:11" s="8" customFormat="1" ht="11.25" x14ac:dyDescent="0.2">
      <c r="A46" s="32">
        <v>34</v>
      </c>
      <c r="B46" s="30" t="s">
        <v>79</v>
      </c>
      <c r="C46" s="33" t="s">
        <v>264</v>
      </c>
      <c r="D46" s="47">
        <v>28</v>
      </c>
      <c r="E46" s="49">
        <v>22.33</v>
      </c>
      <c r="F46" s="59"/>
      <c r="G46" s="34" t="str">
        <f t="shared" si="0"/>
        <v/>
      </c>
      <c r="H46" s="39"/>
      <c r="K46" s="7"/>
    </row>
    <row r="47" spans="1:11" s="8" customFormat="1" ht="11.25" x14ac:dyDescent="0.2">
      <c r="A47" s="32">
        <v>35</v>
      </c>
      <c r="B47" s="30" t="s">
        <v>80</v>
      </c>
      <c r="C47" s="33" t="s">
        <v>264</v>
      </c>
      <c r="D47" s="47">
        <v>36</v>
      </c>
      <c r="E47" s="49">
        <v>185</v>
      </c>
      <c r="F47" s="59"/>
      <c r="G47" s="34" t="str">
        <f t="shared" si="0"/>
        <v/>
      </c>
      <c r="H47" s="39"/>
      <c r="K47" s="7"/>
    </row>
    <row r="48" spans="1:11" s="8" customFormat="1" ht="11.25" x14ac:dyDescent="0.2">
      <c r="A48" s="32">
        <v>36</v>
      </c>
      <c r="B48" s="30" t="s">
        <v>81</v>
      </c>
      <c r="C48" s="33" t="s">
        <v>264</v>
      </c>
      <c r="D48" s="47">
        <v>60</v>
      </c>
      <c r="E48" s="49">
        <v>55.5</v>
      </c>
      <c r="F48" s="59"/>
      <c r="G48" s="34" t="str">
        <f t="shared" si="0"/>
        <v/>
      </c>
      <c r="H48" s="39"/>
      <c r="K48" s="7"/>
    </row>
    <row r="49" spans="1:11" s="8" customFormat="1" ht="11.25" x14ac:dyDescent="0.2">
      <c r="A49" s="32">
        <v>37</v>
      </c>
      <c r="B49" s="30" t="s">
        <v>82</v>
      </c>
      <c r="C49" s="33" t="s">
        <v>264</v>
      </c>
      <c r="D49" s="47">
        <v>60</v>
      </c>
      <c r="E49" s="49">
        <v>40.5</v>
      </c>
      <c r="F49" s="59"/>
      <c r="G49" s="34" t="str">
        <f t="shared" si="0"/>
        <v/>
      </c>
      <c r="H49" s="39"/>
      <c r="K49" s="7"/>
    </row>
    <row r="50" spans="1:11" s="8" customFormat="1" ht="11.25" x14ac:dyDescent="0.2">
      <c r="A50" s="32">
        <v>38</v>
      </c>
      <c r="B50" s="30" t="s">
        <v>83</v>
      </c>
      <c r="C50" s="33" t="s">
        <v>264</v>
      </c>
      <c r="D50" s="47">
        <v>60</v>
      </c>
      <c r="E50" s="49">
        <v>40.5</v>
      </c>
      <c r="F50" s="59"/>
      <c r="G50" s="34" t="str">
        <f t="shared" si="0"/>
        <v/>
      </c>
      <c r="H50" s="39"/>
      <c r="K50" s="7"/>
    </row>
    <row r="51" spans="1:11" s="8" customFormat="1" ht="11.25" x14ac:dyDescent="0.2">
      <c r="A51" s="32">
        <v>39</v>
      </c>
      <c r="B51" s="30" t="s">
        <v>84</v>
      </c>
      <c r="C51" s="33" t="s">
        <v>264</v>
      </c>
      <c r="D51" s="47">
        <v>60</v>
      </c>
      <c r="E51" s="49">
        <v>748.33</v>
      </c>
      <c r="F51" s="59"/>
      <c r="G51" s="34" t="str">
        <f t="shared" si="0"/>
        <v/>
      </c>
      <c r="H51" s="39"/>
      <c r="K51" s="7"/>
    </row>
    <row r="52" spans="1:11" s="8" customFormat="1" ht="11.25" x14ac:dyDescent="0.2">
      <c r="A52" s="32">
        <v>40</v>
      </c>
      <c r="B52" s="30" t="s">
        <v>85</v>
      </c>
      <c r="C52" s="33" t="s">
        <v>264</v>
      </c>
      <c r="D52" s="47">
        <v>60</v>
      </c>
      <c r="E52" s="49">
        <v>185</v>
      </c>
      <c r="F52" s="59"/>
      <c r="G52" s="34" t="str">
        <f t="shared" si="0"/>
        <v/>
      </c>
      <c r="H52" s="39"/>
      <c r="K52" s="7"/>
    </row>
    <row r="53" spans="1:11" s="8" customFormat="1" ht="11.25" x14ac:dyDescent="0.2">
      <c r="A53" s="32">
        <v>41</v>
      </c>
      <c r="B53" s="30" t="s">
        <v>86</v>
      </c>
      <c r="C53" s="33" t="s">
        <v>264</v>
      </c>
      <c r="D53" s="47">
        <v>60</v>
      </c>
      <c r="E53" s="49">
        <v>188</v>
      </c>
      <c r="F53" s="59"/>
      <c r="G53" s="34" t="str">
        <f t="shared" si="0"/>
        <v/>
      </c>
      <c r="H53" s="39"/>
      <c r="K53" s="7"/>
    </row>
    <row r="54" spans="1:11" s="8" customFormat="1" ht="11.25" x14ac:dyDescent="0.2">
      <c r="A54" s="32">
        <v>42</v>
      </c>
      <c r="B54" s="30" t="s">
        <v>87</v>
      </c>
      <c r="C54" s="33" t="s">
        <v>264</v>
      </c>
      <c r="D54" s="47">
        <v>60</v>
      </c>
      <c r="E54" s="49">
        <v>132</v>
      </c>
      <c r="F54" s="59"/>
      <c r="G54" s="34" t="str">
        <f t="shared" si="0"/>
        <v/>
      </c>
      <c r="H54" s="39"/>
      <c r="K54" s="7"/>
    </row>
    <row r="55" spans="1:11" s="8" customFormat="1" ht="11.25" x14ac:dyDescent="0.2">
      <c r="A55" s="32">
        <v>43</v>
      </c>
      <c r="B55" s="30" t="s">
        <v>88</v>
      </c>
      <c r="C55" s="33" t="s">
        <v>264</v>
      </c>
      <c r="D55" s="47">
        <v>120</v>
      </c>
      <c r="E55" s="49">
        <v>25.67</v>
      </c>
      <c r="F55" s="59"/>
      <c r="G55" s="34" t="str">
        <f t="shared" si="0"/>
        <v/>
      </c>
      <c r="H55" s="39"/>
      <c r="K55" s="7"/>
    </row>
    <row r="56" spans="1:11" s="8" customFormat="1" ht="11.25" x14ac:dyDescent="0.2">
      <c r="A56" s="32">
        <v>44</v>
      </c>
      <c r="B56" s="30" t="s">
        <v>89</v>
      </c>
      <c r="C56" s="33" t="s">
        <v>264</v>
      </c>
      <c r="D56" s="47">
        <v>120</v>
      </c>
      <c r="E56" s="49">
        <v>123</v>
      </c>
      <c r="F56" s="59"/>
      <c r="G56" s="34" t="str">
        <f t="shared" si="0"/>
        <v/>
      </c>
      <c r="H56" s="39"/>
      <c r="K56" s="7"/>
    </row>
    <row r="57" spans="1:11" s="8" customFormat="1" ht="11.25" x14ac:dyDescent="0.2">
      <c r="A57" s="32">
        <v>45</v>
      </c>
      <c r="B57" s="30" t="s">
        <v>90</v>
      </c>
      <c r="C57" s="33" t="s">
        <v>264</v>
      </c>
      <c r="D57" s="47">
        <v>96</v>
      </c>
      <c r="E57" s="49">
        <v>120.33</v>
      </c>
      <c r="F57" s="59"/>
      <c r="G57" s="34" t="str">
        <f t="shared" si="0"/>
        <v/>
      </c>
      <c r="H57" s="39"/>
      <c r="K57" s="7"/>
    </row>
    <row r="58" spans="1:11" s="8" customFormat="1" ht="11.25" x14ac:dyDescent="0.2">
      <c r="A58" s="32">
        <v>46</v>
      </c>
      <c r="B58" s="30" t="s">
        <v>91</v>
      </c>
      <c r="C58" s="33" t="s">
        <v>264</v>
      </c>
      <c r="D58" s="47">
        <v>96</v>
      </c>
      <c r="E58" s="49">
        <v>176.33</v>
      </c>
      <c r="F58" s="59"/>
      <c r="G58" s="34" t="str">
        <f t="shared" si="0"/>
        <v/>
      </c>
      <c r="H58" s="39"/>
      <c r="K58" s="7"/>
    </row>
    <row r="59" spans="1:11" s="8" customFormat="1" ht="11.25" x14ac:dyDescent="0.2">
      <c r="A59" s="32">
        <v>47</v>
      </c>
      <c r="B59" s="30" t="s">
        <v>92</v>
      </c>
      <c r="C59" s="33" t="s">
        <v>264</v>
      </c>
      <c r="D59" s="47">
        <v>96</v>
      </c>
      <c r="E59" s="49">
        <v>133.66999999999999</v>
      </c>
      <c r="F59" s="59"/>
      <c r="G59" s="34" t="str">
        <f t="shared" si="0"/>
        <v/>
      </c>
      <c r="H59" s="39"/>
      <c r="K59" s="7"/>
    </row>
    <row r="60" spans="1:11" s="8" customFormat="1" ht="11.25" x14ac:dyDescent="0.2">
      <c r="A60" s="32">
        <v>48</v>
      </c>
      <c r="B60" s="30" t="s">
        <v>93</v>
      </c>
      <c r="C60" s="33" t="s">
        <v>264</v>
      </c>
      <c r="D60" s="47">
        <v>96</v>
      </c>
      <c r="E60" s="49">
        <v>114.67</v>
      </c>
      <c r="F60" s="59"/>
      <c r="G60" s="34" t="str">
        <f t="shared" si="0"/>
        <v/>
      </c>
      <c r="H60" s="39"/>
      <c r="K60" s="7"/>
    </row>
    <row r="61" spans="1:11" s="8" customFormat="1" ht="11.25" x14ac:dyDescent="0.2">
      <c r="A61" s="32">
        <v>49</v>
      </c>
      <c r="B61" s="30" t="s">
        <v>94</v>
      </c>
      <c r="C61" s="33" t="s">
        <v>264</v>
      </c>
      <c r="D61" s="47">
        <v>96</v>
      </c>
      <c r="E61" s="49">
        <v>276</v>
      </c>
      <c r="F61" s="59"/>
      <c r="G61" s="34" t="str">
        <f t="shared" si="0"/>
        <v/>
      </c>
      <c r="H61" s="39"/>
      <c r="K61" s="7"/>
    </row>
    <row r="62" spans="1:11" s="8" customFormat="1" ht="11.25" x14ac:dyDescent="0.2">
      <c r="A62" s="32">
        <v>50</v>
      </c>
      <c r="B62" s="30" t="s">
        <v>95</v>
      </c>
      <c r="C62" s="33" t="s">
        <v>264</v>
      </c>
      <c r="D62" s="47">
        <v>48</v>
      </c>
      <c r="E62" s="49">
        <v>243</v>
      </c>
      <c r="F62" s="59"/>
      <c r="G62" s="34" t="str">
        <f t="shared" si="0"/>
        <v/>
      </c>
      <c r="H62" s="39"/>
      <c r="K62" s="7"/>
    </row>
    <row r="63" spans="1:11" s="8" customFormat="1" ht="11.25" x14ac:dyDescent="0.2">
      <c r="A63" s="32">
        <v>51</v>
      </c>
      <c r="B63" s="30" t="s">
        <v>96</v>
      </c>
      <c r="C63" s="33" t="s">
        <v>264</v>
      </c>
      <c r="D63" s="47">
        <v>96</v>
      </c>
      <c r="E63" s="49">
        <v>37.67</v>
      </c>
      <c r="F63" s="59"/>
      <c r="G63" s="34" t="str">
        <f t="shared" si="0"/>
        <v/>
      </c>
      <c r="H63" s="39"/>
      <c r="K63" s="7"/>
    </row>
    <row r="64" spans="1:11" s="8" customFormat="1" ht="11.25" x14ac:dyDescent="0.2">
      <c r="A64" s="32">
        <v>52</v>
      </c>
      <c r="B64" s="30" t="s">
        <v>97</v>
      </c>
      <c r="C64" s="33" t="s">
        <v>264</v>
      </c>
      <c r="D64" s="47">
        <v>96</v>
      </c>
      <c r="E64" s="49">
        <v>41.33</v>
      </c>
      <c r="F64" s="59"/>
      <c r="G64" s="34" t="str">
        <f t="shared" si="0"/>
        <v/>
      </c>
      <c r="H64" s="39"/>
      <c r="K64" s="7"/>
    </row>
    <row r="65" spans="1:11" s="8" customFormat="1" ht="11.25" x14ac:dyDescent="0.2">
      <c r="A65" s="32">
        <v>53</v>
      </c>
      <c r="B65" s="30" t="s">
        <v>98</v>
      </c>
      <c r="C65" s="33" t="s">
        <v>264</v>
      </c>
      <c r="D65" s="47">
        <v>150</v>
      </c>
      <c r="E65" s="49">
        <v>350.33</v>
      </c>
      <c r="F65" s="59"/>
      <c r="G65" s="34" t="str">
        <f t="shared" si="0"/>
        <v/>
      </c>
      <c r="H65" s="39"/>
      <c r="K65" s="7"/>
    </row>
    <row r="66" spans="1:11" s="8" customFormat="1" ht="11.25" x14ac:dyDescent="0.2">
      <c r="A66" s="32">
        <v>54</v>
      </c>
      <c r="B66" s="30" t="s">
        <v>99</v>
      </c>
      <c r="C66" s="33" t="s">
        <v>264</v>
      </c>
      <c r="D66" s="47">
        <v>40</v>
      </c>
      <c r="E66" s="49">
        <v>108</v>
      </c>
      <c r="F66" s="59"/>
      <c r="G66" s="34" t="str">
        <f t="shared" si="0"/>
        <v/>
      </c>
      <c r="H66" s="39"/>
      <c r="K66" s="7"/>
    </row>
    <row r="67" spans="1:11" s="8" customFormat="1" ht="11.25" x14ac:dyDescent="0.2">
      <c r="A67" s="32">
        <v>55</v>
      </c>
      <c r="B67" s="30" t="s">
        <v>100</v>
      </c>
      <c r="C67" s="33" t="s">
        <v>264</v>
      </c>
      <c r="D67" s="47">
        <v>60</v>
      </c>
      <c r="E67" s="49">
        <v>38.33</v>
      </c>
      <c r="F67" s="59"/>
      <c r="G67" s="34" t="str">
        <f t="shared" si="0"/>
        <v/>
      </c>
      <c r="H67" s="39"/>
      <c r="K67" s="7"/>
    </row>
    <row r="68" spans="1:11" s="8" customFormat="1" ht="11.25" x14ac:dyDescent="0.2">
      <c r="A68" s="32">
        <v>56</v>
      </c>
      <c r="B68" s="30" t="s">
        <v>101</v>
      </c>
      <c r="C68" s="33" t="s">
        <v>264</v>
      </c>
      <c r="D68" s="47">
        <v>28</v>
      </c>
      <c r="E68" s="49">
        <v>38</v>
      </c>
      <c r="F68" s="59"/>
      <c r="G68" s="34" t="str">
        <f t="shared" si="0"/>
        <v/>
      </c>
      <c r="H68" s="39"/>
      <c r="K68" s="7"/>
    </row>
    <row r="69" spans="1:11" s="8" customFormat="1" ht="11.25" x14ac:dyDescent="0.2">
      <c r="A69" s="32">
        <v>57</v>
      </c>
      <c r="B69" s="30" t="s">
        <v>102</v>
      </c>
      <c r="C69" s="33" t="s">
        <v>264</v>
      </c>
      <c r="D69" s="47">
        <v>36</v>
      </c>
      <c r="E69" s="49">
        <v>494.33</v>
      </c>
      <c r="F69" s="59"/>
      <c r="G69" s="34" t="str">
        <f t="shared" si="0"/>
        <v/>
      </c>
      <c r="H69" s="39"/>
      <c r="K69" s="7"/>
    </row>
    <row r="70" spans="1:11" s="8" customFormat="1" ht="11.25" x14ac:dyDescent="0.2">
      <c r="A70" s="32">
        <v>58</v>
      </c>
      <c r="B70" s="30" t="s">
        <v>103</v>
      </c>
      <c r="C70" s="33" t="s">
        <v>264</v>
      </c>
      <c r="D70" s="47">
        <v>28</v>
      </c>
      <c r="E70" s="49">
        <v>19.670000000000002</v>
      </c>
      <c r="F70" s="59"/>
      <c r="G70" s="34" t="str">
        <f t="shared" si="0"/>
        <v/>
      </c>
      <c r="H70" s="39"/>
      <c r="K70" s="7"/>
    </row>
    <row r="71" spans="1:11" s="8" customFormat="1" ht="11.25" x14ac:dyDescent="0.2">
      <c r="A71" s="32">
        <v>59</v>
      </c>
      <c r="B71" s="30" t="s">
        <v>104</v>
      </c>
      <c r="C71" s="33" t="s">
        <v>264</v>
      </c>
      <c r="D71" s="47">
        <v>60</v>
      </c>
      <c r="E71" s="49">
        <v>36.33</v>
      </c>
      <c r="F71" s="59"/>
      <c r="G71" s="34" t="str">
        <f t="shared" si="0"/>
        <v/>
      </c>
      <c r="H71" s="39"/>
      <c r="K71" s="7"/>
    </row>
    <row r="72" spans="1:11" s="8" customFormat="1" ht="11.25" x14ac:dyDescent="0.2">
      <c r="A72" s="32">
        <v>60</v>
      </c>
      <c r="B72" s="30" t="s">
        <v>105</v>
      </c>
      <c r="C72" s="33" t="s">
        <v>264</v>
      </c>
      <c r="D72" s="47">
        <v>28</v>
      </c>
      <c r="E72" s="49">
        <v>40</v>
      </c>
      <c r="F72" s="59"/>
      <c r="G72" s="34" t="str">
        <f t="shared" si="0"/>
        <v/>
      </c>
      <c r="H72" s="39"/>
      <c r="K72" s="7"/>
    </row>
    <row r="73" spans="1:11" s="8" customFormat="1" ht="11.25" x14ac:dyDescent="0.2">
      <c r="A73" s="32">
        <v>61</v>
      </c>
      <c r="B73" s="30" t="s">
        <v>106</v>
      </c>
      <c r="C73" s="33" t="s">
        <v>264</v>
      </c>
      <c r="D73" s="47">
        <v>36</v>
      </c>
      <c r="E73" s="49">
        <v>238</v>
      </c>
      <c r="F73" s="59"/>
      <c r="G73" s="34" t="str">
        <f t="shared" si="0"/>
        <v/>
      </c>
      <c r="H73" s="39"/>
      <c r="K73" s="7"/>
    </row>
    <row r="74" spans="1:11" s="8" customFormat="1" ht="11.25" x14ac:dyDescent="0.2">
      <c r="A74" s="32">
        <v>62</v>
      </c>
      <c r="B74" s="30" t="s">
        <v>107</v>
      </c>
      <c r="C74" s="33" t="s">
        <v>264</v>
      </c>
      <c r="D74" s="47">
        <v>48</v>
      </c>
      <c r="E74" s="49">
        <v>60.33</v>
      </c>
      <c r="F74" s="59"/>
      <c r="G74" s="34" t="str">
        <f t="shared" si="0"/>
        <v/>
      </c>
      <c r="H74" s="39"/>
      <c r="K74" s="7"/>
    </row>
    <row r="75" spans="1:11" s="8" customFormat="1" ht="11.25" x14ac:dyDescent="0.2">
      <c r="A75" s="32">
        <v>63</v>
      </c>
      <c r="B75" s="30" t="s">
        <v>108</v>
      </c>
      <c r="C75" s="33" t="s">
        <v>264</v>
      </c>
      <c r="D75" s="47">
        <v>150</v>
      </c>
      <c r="E75" s="49">
        <v>27.67</v>
      </c>
      <c r="F75" s="59"/>
      <c r="G75" s="34" t="str">
        <f t="shared" si="0"/>
        <v/>
      </c>
      <c r="H75" s="39"/>
      <c r="K75" s="7"/>
    </row>
    <row r="76" spans="1:11" s="8" customFormat="1" ht="11.25" x14ac:dyDescent="0.2">
      <c r="A76" s="32">
        <v>64</v>
      </c>
      <c r="B76" s="30" t="s">
        <v>109</v>
      </c>
      <c r="C76" s="33" t="s">
        <v>264</v>
      </c>
      <c r="D76" s="47">
        <v>150</v>
      </c>
      <c r="E76" s="49">
        <v>28.67</v>
      </c>
      <c r="F76" s="59"/>
      <c r="G76" s="34" t="str">
        <f t="shared" si="0"/>
        <v/>
      </c>
      <c r="H76" s="39"/>
      <c r="K76" s="7"/>
    </row>
    <row r="77" spans="1:11" s="8" customFormat="1" ht="11.25" x14ac:dyDescent="0.2">
      <c r="A77" s="32">
        <v>65</v>
      </c>
      <c r="B77" s="30" t="s">
        <v>110</v>
      </c>
      <c r="C77" s="33" t="s">
        <v>264</v>
      </c>
      <c r="D77" s="47">
        <v>36</v>
      </c>
      <c r="E77" s="49">
        <v>72</v>
      </c>
      <c r="F77" s="59"/>
      <c r="G77" s="34" t="str">
        <f t="shared" si="0"/>
        <v/>
      </c>
      <c r="H77" s="39"/>
      <c r="K77" s="7"/>
    </row>
    <row r="78" spans="1:11" s="8" customFormat="1" ht="11.25" x14ac:dyDescent="0.2">
      <c r="A78" s="32">
        <v>66</v>
      </c>
      <c r="B78" s="30" t="s">
        <v>111</v>
      </c>
      <c r="C78" s="33" t="s">
        <v>264</v>
      </c>
      <c r="D78" s="47">
        <v>36</v>
      </c>
      <c r="E78" s="49">
        <v>60.33</v>
      </c>
      <c r="F78" s="59"/>
      <c r="G78" s="34" t="str">
        <f t="shared" ref="G78:G141" si="1">IF(F78="","",IF(ISTEXT(F78),"NC",F78*D78))</f>
        <v/>
      </c>
      <c r="H78" s="39"/>
      <c r="K78" s="7"/>
    </row>
    <row r="79" spans="1:11" s="8" customFormat="1" ht="11.25" x14ac:dyDescent="0.2">
      <c r="A79" s="32">
        <v>67</v>
      </c>
      <c r="B79" s="30" t="s">
        <v>112</v>
      </c>
      <c r="C79" s="33" t="s">
        <v>264</v>
      </c>
      <c r="D79" s="47">
        <v>28</v>
      </c>
      <c r="E79" s="49">
        <v>19.670000000000002</v>
      </c>
      <c r="F79" s="59"/>
      <c r="G79" s="34" t="str">
        <f t="shared" si="1"/>
        <v/>
      </c>
      <c r="H79" s="39"/>
      <c r="K79" s="7"/>
    </row>
    <row r="80" spans="1:11" s="8" customFormat="1" ht="11.25" x14ac:dyDescent="0.2">
      <c r="A80" s="32">
        <v>68</v>
      </c>
      <c r="B80" s="30" t="s">
        <v>113</v>
      </c>
      <c r="C80" s="33" t="s">
        <v>264</v>
      </c>
      <c r="D80" s="47">
        <v>60</v>
      </c>
      <c r="E80" s="49">
        <v>60</v>
      </c>
      <c r="F80" s="59"/>
      <c r="G80" s="34" t="str">
        <f t="shared" si="1"/>
        <v/>
      </c>
      <c r="H80" s="39"/>
      <c r="K80" s="7"/>
    </row>
    <row r="81" spans="1:11" s="8" customFormat="1" ht="11.25" x14ac:dyDescent="0.2">
      <c r="A81" s="32">
        <v>69</v>
      </c>
      <c r="B81" s="30" t="s">
        <v>114</v>
      </c>
      <c r="C81" s="33" t="s">
        <v>264</v>
      </c>
      <c r="D81" s="47">
        <v>28</v>
      </c>
      <c r="E81" s="49">
        <v>39.67</v>
      </c>
      <c r="F81" s="59"/>
      <c r="G81" s="34" t="str">
        <f t="shared" si="1"/>
        <v/>
      </c>
      <c r="H81" s="39"/>
      <c r="K81" s="7"/>
    </row>
    <row r="82" spans="1:11" s="8" customFormat="1" ht="11.25" x14ac:dyDescent="0.2">
      <c r="A82" s="32">
        <v>70</v>
      </c>
      <c r="B82" s="30" t="s">
        <v>115</v>
      </c>
      <c r="C82" s="33" t="s">
        <v>264</v>
      </c>
      <c r="D82" s="47">
        <v>160</v>
      </c>
      <c r="E82" s="49">
        <v>89.33</v>
      </c>
      <c r="F82" s="59"/>
      <c r="G82" s="34" t="str">
        <f t="shared" si="1"/>
        <v/>
      </c>
      <c r="H82" s="39"/>
      <c r="K82" s="7"/>
    </row>
    <row r="83" spans="1:11" s="8" customFormat="1" ht="11.25" x14ac:dyDescent="0.2">
      <c r="A83" s="32">
        <v>71</v>
      </c>
      <c r="B83" s="30" t="s">
        <v>116</v>
      </c>
      <c r="C83" s="33" t="s">
        <v>264</v>
      </c>
      <c r="D83" s="47">
        <v>160</v>
      </c>
      <c r="E83" s="49">
        <v>89.33</v>
      </c>
      <c r="F83" s="59"/>
      <c r="G83" s="34" t="str">
        <f t="shared" si="1"/>
        <v/>
      </c>
      <c r="H83" s="39"/>
      <c r="K83" s="7"/>
    </row>
    <row r="84" spans="1:11" s="8" customFormat="1" ht="11.25" x14ac:dyDescent="0.2">
      <c r="A84" s="32">
        <v>72</v>
      </c>
      <c r="B84" s="30" t="s">
        <v>117</v>
      </c>
      <c r="C84" s="33" t="s">
        <v>264</v>
      </c>
      <c r="D84" s="47">
        <v>160</v>
      </c>
      <c r="E84" s="49">
        <v>94.67</v>
      </c>
      <c r="F84" s="59"/>
      <c r="G84" s="34" t="str">
        <f t="shared" si="1"/>
        <v/>
      </c>
      <c r="H84" s="39"/>
      <c r="K84" s="7"/>
    </row>
    <row r="85" spans="1:11" s="8" customFormat="1" ht="11.25" x14ac:dyDescent="0.2">
      <c r="A85" s="32">
        <v>73</v>
      </c>
      <c r="B85" s="30" t="s">
        <v>118</v>
      </c>
      <c r="C85" s="33" t="s">
        <v>264</v>
      </c>
      <c r="D85" s="47">
        <v>96</v>
      </c>
      <c r="E85" s="49">
        <v>94.67</v>
      </c>
      <c r="F85" s="59"/>
      <c r="G85" s="34" t="str">
        <f t="shared" si="1"/>
        <v/>
      </c>
      <c r="H85" s="39"/>
      <c r="K85" s="7"/>
    </row>
    <row r="86" spans="1:11" s="8" customFormat="1" ht="11.25" x14ac:dyDescent="0.2">
      <c r="A86" s="32">
        <v>74</v>
      </c>
      <c r="B86" s="30" t="s">
        <v>119</v>
      </c>
      <c r="C86" s="33" t="s">
        <v>264</v>
      </c>
      <c r="D86" s="47">
        <v>360</v>
      </c>
      <c r="E86" s="49">
        <v>92.33</v>
      </c>
      <c r="F86" s="59"/>
      <c r="G86" s="34" t="str">
        <f t="shared" si="1"/>
        <v/>
      </c>
      <c r="H86" s="39"/>
      <c r="K86" s="7"/>
    </row>
    <row r="87" spans="1:11" s="8" customFormat="1" ht="11.25" x14ac:dyDescent="0.2">
      <c r="A87" s="32">
        <v>75</v>
      </c>
      <c r="B87" s="30" t="s">
        <v>120</v>
      </c>
      <c r="C87" s="33" t="s">
        <v>264</v>
      </c>
      <c r="D87" s="47">
        <v>60</v>
      </c>
      <c r="E87" s="49">
        <v>95.67</v>
      </c>
      <c r="F87" s="59"/>
      <c r="G87" s="34" t="str">
        <f t="shared" si="1"/>
        <v/>
      </c>
      <c r="H87" s="39"/>
      <c r="K87" s="7"/>
    </row>
    <row r="88" spans="1:11" s="8" customFormat="1" ht="11.25" x14ac:dyDescent="0.2">
      <c r="A88" s="32">
        <v>76</v>
      </c>
      <c r="B88" s="30" t="s">
        <v>121</v>
      </c>
      <c r="C88" s="33" t="s">
        <v>264</v>
      </c>
      <c r="D88" s="47">
        <v>360</v>
      </c>
      <c r="E88" s="49">
        <v>106.67</v>
      </c>
      <c r="F88" s="59"/>
      <c r="G88" s="34" t="str">
        <f t="shared" si="1"/>
        <v/>
      </c>
      <c r="H88" s="39"/>
      <c r="K88" s="7"/>
    </row>
    <row r="89" spans="1:11" s="8" customFormat="1" ht="11.25" x14ac:dyDescent="0.2">
      <c r="A89" s="32">
        <v>77</v>
      </c>
      <c r="B89" s="30" t="s">
        <v>122</v>
      </c>
      <c r="C89" s="33" t="s">
        <v>264</v>
      </c>
      <c r="D89" s="47">
        <v>50</v>
      </c>
      <c r="E89" s="49">
        <v>54.67</v>
      </c>
      <c r="F89" s="59"/>
      <c r="G89" s="34" t="str">
        <f t="shared" si="1"/>
        <v/>
      </c>
      <c r="H89" s="39"/>
      <c r="K89" s="7"/>
    </row>
    <row r="90" spans="1:11" s="8" customFormat="1" ht="11.25" x14ac:dyDescent="0.2">
      <c r="A90" s="32">
        <v>78</v>
      </c>
      <c r="B90" s="30" t="s">
        <v>123</v>
      </c>
      <c r="C90" s="33" t="s">
        <v>264</v>
      </c>
      <c r="D90" s="47">
        <v>50</v>
      </c>
      <c r="E90" s="49">
        <v>40.33</v>
      </c>
      <c r="F90" s="59"/>
      <c r="G90" s="34" t="str">
        <f t="shared" si="1"/>
        <v/>
      </c>
      <c r="H90" s="39"/>
      <c r="K90" s="7"/>
    </row>
    <row r="91" spans="1:11" s="8" customFormat="1" ht="11.25" x14ac:dyDescent="0.2">
      <c r="A91" s="32">
        <v>79</v>
      </c>
      <c r="B91" s="30" t="s">
        <v>124</v>
      </c>
      <c r="C91" s="33" t="s">
        <v>264</v>
      </c>
      <c r="D91" s="47">
        <v>50</v>
      </c>
      <c r="E91" s="49">
        <v>66.67</v>
      </c>
      <c r="F91" s="59"/>
      <c r="G91" s="34" t="str">
        <f t="shared" si="1"/>
        <v/>
      </c>
      <c r="H91" s="39"/>
      <c r="K91" s="7"/>
    </row>
    <row r="92" spans="1:11" s="8" customFormat="1" ht="11.25" x14ac:dyDescent="0.2">
      <c r="A92" s="32">
        <v>80</v>
      </c>
      <c r="B92" s="30" t="s">
        <v>125</v>
      </c>
      <c r="C92" s="33" t="s">
        <v>264</v>
      </c>
      <c r="D92" s="47">
        <v>50</v>
      </c>
      <c r="E92" s="49">
        <v>203.33</v>
      </c>
      <c r="F92" s="59"/>
      <c r="G92" s="34" t="str">
        <f t="shared" si="1"/>
        <v/>
      </c>
      <c r="H92" s="39"/>
      <c r="K92" s="7"/>
    </row>
    <row r="93" spans="1:11" s="8" customFormat="1" ht="11.25" x14ac:dyDescent="0.2">
      <c r="A93" s="32">
        <v>81</v>
      </c>
      <c r="B93" s="30" t="s">
        <v>126</v>
      </c>
      <c r="C93" s="33" t="s">
        <v>264</v>
      </c>
      <c r="D93" s="47">
        <v>50</v>
      </c>
      <c r="E93" s="49">
        <v>322</v>
      </c>
      <c r="F93" s="59"/>
      <c r="G93" s="34" t="str">
        <f t="shared" si="1"/>
        <v/>
      </c>
      <c r="H93" s="39"/>
      <c r="K93" s="7"/>
    </row>
    <row r="94" spans="1:11" s="8" customFormat="1" ht="11.25" x14ac:dyDescent="0.2">
      <c r="A94" s="32">
        <v>82</v>
      </c>
      <c r="B94" s="30" t="s">
        <v>127</v>
      </c>
      <c r="C94" s="33" t="s">
        <v>264</v>
      </c>
      <c r="D94" s="47">
        <v>36</v>
      </c>
      <c r="E94" s="49">
        <v>550</v>
      </c>
      <c r="F94" s="59"/>
      <c r="G94" s="34" t="str">
        <f t="shared" si="1"/>
        <v/>
      </c>
      <c r="H94" s="39"/>
      <c r="K94" s="7"/>
    </row>
    <row r="95" spans="1:11" s="8" customFormat="1" ht="11.25" x14ac:dyDescent="0.2">
      <c r="A95" s="32">
        <v>83</v>
      </c>
      <c r="B95" s="30" t="s">
        <v>128</v>
      </c>
      <c r="C95" s="33" t="s">
        <v>264</v>
      </c>
      <c r="D95" s="47">
        <v>36</v>
      </c>
      <c r="E95" s="49">
        <v>100.33</v>
      </c>
      <c r="F95" s="59"/>
      <c r="G95" s="34" t="str">
        <f t="shared" si="1"/>
        <v/>
      </c>
      <c r="H95" s="39"/>
      <c r="K95" s="7"/>
    </row>
    <row r="96" spans="1:11" s="8" customFormat="1" ht="11.25" x14ac:dyDescent="0.2">
      <c r="A96" s="32">
        <v>84</v>
      </c>
      <c r="B96" s="30" t="s">
        <v>129</v>
      </c>
      <c r="C96" s="33" t="s">
        <v>264</v>
      </c>
      <c r="D96" s="47">
        <v>48</v>
      </c>
      <c r="E96" s="49">
        <v>236</v>
      </c>
      <c r="F96" s="59"/>
      <c r="G96" s="34" t="str">
        <f t="shared" si="1"/>
        <v/>
      </c>
      <c r="H96" s="39"/>
      <c r="K96" s="7"/>
    </row>
    <row r="97" spans="1:11" s="8" customFormat="1" ht="11.25" x14ac:dyDescent="0.2">
      <c r="A97" s="32">
        <v>85</v>
      </c>
      <c r="B97" s="30" t="s">
        <v>130</v>
      </c>
      <c r="C97" s="33" t="s">
        <v>264</v>
      </c>
      <c r="D97" s="47">
        <v>36</v>
      </c>
      <c r="E97" s="49">
        <v>163.66999999999999</v>
      </c>
      <c r="F97" s="59"/>
      <c r="G97" s="34" t="str">
        <f t="shared" si="1"/>
        <v/>
      </c>
      <c r="H97" s="39"/>
      <c r="K97" s="7"/>
    </row>
    <row r="98" spans="1:11" s="8" customFormat="1" ht="11.25" x14ac:dyDescent="0.2">
      <c r="A98" s="32">
        <v>86</v>
      </c>
      <c r="B98" s="30" t="s">
        <v>131</v>
      </c>
      <c r="C98" s="33" t="s">
        <v>264</v>
      </c>
      <c r="D98" s="47">
        <v>60</v>
      </c>
      <c r="E98" s="49">
        <v>218.33</v>
      </c>
      <c r="F98" s="59"/>
      <c r="G98" s="34" t="str">
        <f t="shared" si="1"/>
        <v/>
      </c>
      <c r="H98" s="39"/>
      <c r="K98" s="7"/>
    </row>
    <row r="99" spans="1:11" s="8" customFormat="1" ht="11.25" x14ac:dyDescent="0.2">
      <c r="A99" s="32">
        <v>87</v>
      </c>
      <c r="B99" s="30" t="s">
        <v>132</v>
      </c>
      <c r="C99" s="33" t="s">
        <v>264</v>
      </c>
      <c r="D99" s="47">
        <v>144</v>
      </c>
      <c r="E99" s="49">
        <v>26.67</v>
      </c>
      <c r="F99" s="59"/>
      <c r="G99" s="34" t="str">
        <f t="shared" si="1"/>
        <v/>
      </c>
      <c r="H99" s="39"/>
      <c r="K99" s="7"/>
    </row>
    <row r="100" spans="1:11" s="8" customFormat="1" ht="11.25" x14ac:dyDescent="0.2">
      <c r="A100" s="32">
        <v>88</v>
      </c>
      <c r="B100" s="30" t="s">
        <v>133</v>
      </c>
      <c r="C100" s="33" t="s">
        <v>264</v>
      </c>
      <c r="D100" s="47">
        <v>48</v>
      </c>
      <c r="E100" s="49">
        <v>160.33000000000001</v>
      </c>
      <c r="F100" s="59"/>
      <c r="G100" s="34" t="str">
        <f t="shared" si="1"/>
        <v/>
      </c>
      <c r="H100" s="39"/>
      <c r="K100" s="7"/>
    </row>
    <row r="101" spans="1:11" s="8" customFormat="1" ht="11.25" x14ac:dyDescent="0.2">
      <c r="A101" s="32">
        <v>89</v>
      </c>
      <c r="B101" s="30" t="s">
        <v>134</v>
      </c>
      <c r="C101" s="33" t="s">
        <v>264</v>
      </c>
      <c r="D101" s="47">
        <v>48</v>
      </c>
      <c r="E101" s="49">
        <v>350</v>
      </c>
      <c r="F101" s="59"/>
      <c r="G101" s="34" t="str">
        <f t="shared" si="1"/>
        <v/>
      </c>
      <c r="H101" s="39"/>
      <c r="K101" s="7"/>
    </row>
    <row r="102" spans="1:11" s="8" customFormat="1" ht="11.25" x14ac:dyDescent="0.2">
      <c r="A102" s="32">
        <v>90</v>
      </c>
      <c r="B102" s="30" t="s">
        <v>135</v>
      </c>
      <c r="C102" s="33" t="s">
        <v>264</v>
      </c>
      <c r="D102" s="47">
        <v>48</v>
      </c>
      <c r="E102" s="49">
        <v>120.67</v>
      </c>
      <c r="F102" s="59"/>
      <c r="G102" s="34" t="str">
        <f t="shared" si="1"/>
        <v/>
      </c>
      <c r="H102" s="39"/>
      <c r="K102" s="7"/>
    </row>
    <row r="103" spans="1:11" s="8" customFormat="1" ht="11.25" x14ac:dyDescent="0.2">
      <c r="A103" s="32">
        <v>91</v>
      </c>
      <c r="B103" s="30" t="s">
        <v>136</v>
      </c>
      <c r="C103" s="33" t="s">
        <v>264</v>
      </c>
      <c r="D103" s="47">
        <v>36</v>
      </c>
      <c r="E103" s="49">
        <v>59.33</v>
      </c>
      <c r="F103" s="59"/>
      <c r="G103" s="34" t="str">
        <f t="shared" si="1"/>
        <v/>
      </c>
      <c r="H103" s="39"/>
      <c r="K103" s="7"/>
    </row>
    <row r="104" spans="1:11" s="8" customFormat="1" ht="11.25" x14ac:dyDescent="0.2">
      <c r="A104" s="32">
        <v>92</v>
      </c>
      <c r="B104" s="30" t="s">
        <v>137</v>
      </c>
      <c r="C104" s="33" t="s">
        <v>264</v>
      </c>
      <c r="D104" s="47">
        <v>28</v>
      </c>
      <c r="E104" s="49">
        <v>63.67</v>
      </c>
      <c r="F104" s="59"/>
      <c r="G104" s="34" t="str">
        <f t="shared" si="1"/>
        <v/>
      </c>
      <c r="H104" s="39"/>
      <c r="K104" s="7"/>
    </row>
    <row r="105" spans="1:11" s="8" customFormat="1" ht="11.25" x14ac:dyDescent="0.2">
      <c r="A105" s="32">
        <v>93</v>
      </c>
      <c r="B105" s="30" t="s">
        <v>138</v>
      </c>
      <c r="C105" s="33" t="s">
        <v>264</v>
      </c>
      <c r="D105" s="47">
        <v>48</v>
      </c>
      <c r="E105" s="49">
        <v>35</v>
      </c>
      <c r="F105" s="59"/>
      <c r="G105" s="34" t="str">
        <f t="shared" si="1"/>
        <v/>
      </c>
      <c r="H105" s="39"/>
      <c r="K105" s="7"/>
    </row>
    <row r="106" spans="1:11" s="8" customFormat="1" ht="11.25" x14ac:dyDescent="0.2">
      <c r="A106" s="32">
        <v>94</v>
      </c>
      <c r="B106" s="30" t="s">
        <v>139</v>
      </c>
      <c r="C106" s="33" t="s">
        <v>264</v>
      </c>
      <c r="D106" s="47">
        <v>28</v>
      </c>
      <c r="E106" s="49">
        <v>24</v>
      </c>
      <c r="F106" s="59"/>
      <c r="G106" s="34" t="str">
        <f t="shared" si="1"/>
        <v/>
      </c>
      <c r="H106" s="39"/>
      <c r="K106" s="7"/>
    </row>
    <row r="107" spans="1:11" s="8" customFormat="1" ht="11.25" x14ac:dyDescent="0.2">
      <c r="A107" s="32">
        <v>95</v>
      </c>
      <c r="B107" s="30" t="s">
        <v>140</v>
      </c>
      <c r="C107" s="33" t="s">
        <v>264</v>
      </c>
      <c r="D107" s="47">
        <v>48</v>
      </c>
      <c r="E107" s="49">
        <v>30.33</v>
      </c>
      <c r="F107" s="59"/>
      <c r="G107" s="34" t="str">
        <f t="shared" si="1"/>
        <v/>
      </c>
      <c r="H107" s="39"/>
      <c r="K107" s="7"/>
    </row>
    <row r="108" spans="1:11" s="8" customFormat="1" ht="11.25" x14ac:dyDescent="0.2">
      <c r="A108" s="32">
        <v>96</v>
      </c>
      <c r="B108" s="30" t="s">
        <v>141</v>
      </c>
      <c r="C108" s="33" t="s">
        <v>264</v>
      </c>
      <c r="D108" s="47">
        <v>144</v>
      </c>
      <c r="E108" s="49">
        <v>73.67</v>
      </c>
      <c r="F108" s="59"/>
      <c r="G108" s="34" t="str">
        <f t="shared" si="1"/>
        <v/>
      </c>
      <c r="H108" s="39"/>
      <c r="K108" s="7"/>
    </row>
    <row r="109" spans="1:11" s="8" customFormat="1" ht="11.25" x14ac:dyDescent="0.2">
      <c r="A109" s="32">
        <v>97</v>
      </c>
      <c r="B109" s="30" t="s">
        <v>142</v>
      </c>
      <c r="C109" s="33" t="s">
        <v>264</v>
      </c>
      <c r="D109" s="47">
        <v>48</v>
      </c>
      <c r="E109" s="49">
        <v>191.67</v>
      </c>
      <c r="F109" s="59"/>
      <c r="G109" s="34" t="str">
        <f t="shared" si="1"/>
        <v/>
      </c>
      <c r="H109" s="39"/>
      <c r="K109" s="7"/>
    </row>
    <row r="110" spans="1:11" s="8" customFormat="1" ht="11.25" x14ac:dyDescent="0.2">
      <c r="A110" s="32">
        <v>98</v>
      </c>
      <c r="B110" s="30" t="s">
        <v>143</v>
      </c>
      <c r="C110" s="33" t="s">
        <v>264</v>
      </c>
      <c r="D110" s="47">
        <v>144</v>
      </c>
      <c r="E110" s="49">
        <v>20</v>
      </c>
      <c r="F110" s="59"/>
      <c r="G110" s="34" t="str">
        <f t="shared" si="1"/>
        <v/>
      </c>
      <c r="H110" s="39"/>
      <c r="K110" s="7"/>
    </row>
    <row r="111" spans="1:11" s="8" customFormat="1" ht="11.25" x14ac:dyDescent="0.2">
      <c r="A111" s="32">
        <v>99</v>
      </c>
      <c r="B111" s="30" t="s">
        <v>144</v>
      </c>
      <c r="C111" s="33" t="s">
        <v>264</v>
      </c>
      <c r="D111" s="47">
        <v>48</v>
      </c>
      <c r="E111" s="49">
        <v>33.33</v>
      </c>
      <c r="F111" s="59"/>
      <c r="G111" s="34" t="str">
        <f t="shared" si="1"/>
        <v/>
      </c>
      <c r="H111" s="39"/>
      <c r="K111" s="7"/>
    </row>
    <row r="112" spans="1:11" s="8" customFormat="1" ht="11.25" x14ac:dyDescent="0.2">
      <c r="A112" s="32">
        <v>100</v>
      </c>
      <c r="B112" s="30" t="s">
        <v>145</v>
      </c>
      <c r="C112" s="33" t="s">
        <v>264</v>
      </c>
      <c r="D112" s="47">
        <v>198</v>
      </c>
      <c r="E112" s="49">
        <v>141.66999999999999</v>
      </c>
      <c r="F112" s="59"/>
      <c r="G112" s="34" t="str">
        <f t="shared" si="1"/>
        <v/>
      </c>
      <c r="H112" s="39"/>
      <c r="K112" s="7"/>
    </row>
    <row r="113" spans="1:11" s="8" customFormat="1" ht="11.25" x14ac:dyDescent="0.2">
      <c r="A113" s="32">
        <v>101</v>
      </c>
      <c r="B113" s="30" t="s">
        <v>146</v>
      </c>
      <c r="C113" s="33" t="s">
        <v>264</v>
      </c>
      <c r="D113" s="47">
        <v>144</v>
      </c>
      <c r="E113" s="49">
        <v>165</v>
      </c>
      <c r="F113" s="59"/>
      <c r="G113" s="34" t="str">
        <f t="shared" si="1"/>
        <v/>
      </c>
      <c r="H113" s="39"/>
      <c r="K113" s="7"/>
    </row>
    <row r="114" spans="1:11" s="8" customFormat="1" ht="11.25" x14ac:dyDescent="0.2">
      <c r="A114" s="32">
        <v>102</v>
      </c>
      <c r="B114" s="30" t="s">
        <v>147</v>
      </c>
      <c r="C114" s="33" t="s">
        <v>264</v>
      </c>
      <c r="D114" s="47">
        <v>60</v>
      </c>
      <c r="E114" s="49">
        <v>113.67</v>
      </c>
      <c r="F114" s="59"/>
      <c r="G114" s="34" t="str">
        <f t="shared" si="1"/>
        <v/>
      </c>
      <c r="H114" s="39"/>
      <c r="K114" s="7"/>
    </row>
    <row r="115" spans="1:11" s="8" customFormat="1" ht="11.25" x14ac:dyDescent="0.2">
      <c r="A115" s="32">
        <v>103</v>
      </c>
      <c r="B115" s="30" t="s">
        <v>148</v>
      </c>
      <c r="C115" s="33" t="s">
        <v>264</v>
      </c>
      <c r="D115" s="47">
        <v>60</v>
      </c>
      <c r="E115" s="49">
        <v>481.67</v>
      </c>
      <c r="F115" s="59"/>
      <c r="G115" s="34" t="str">
        <f t="shared" si="1"/>
        <v/>
      </c>
      <c r="H115" s="39"/>
      <c r="K115" s="7"/>
    </row>
    <row r="116" spans="1:11" s="8" customFormat="1" ht="11.25" x14ac:dyDescent="0.2">
      <c r="A116" s="32">
        <v>104</v>
      </c>
      <c r="B116" s="30" t="s">
        <v>149</v>
      </c>
      <c r="C116" s="33" t="s">
        <v>264</v>
      </c>
      <c r="D116" s="47">
        <v>60</v>
      </c>
      <c r="E116" s="49">
        <v>488.33</v>
      </c>
      <c r="F116" s="59"/>
      <c r="G116" s="34" t="str">
        <f t="shared" si="1"/>
        <v/>
      </c>
      <c r="H116" s="39"/>
      <c r="K116" s="7"/>
    </row>
    <row r="117" spans="1:11" s="8" customFormat="1" ht="11.25" x14ac:dyDescent="0.2">
      <c r="A117" s="32">
        <v>105</v>
      </c>
      <c r="B117" s="30" t="s">
        <v>150</v>
      </c>
      <c r="C117" s="33" t="s">
        <v>264</v>
      </c>
      <c r="D117" s="47">
        <v>60</v>
      </c>
      <c r="E117" s="49">
        <v>501</v>
      </c>
      <c r="F117" s="59"/>
      <c r="G117" s="34" t="str">
        <f t="shared" si="1"/>
        <v/>
      </c>
      <c r="H117" s="39"/>
      <c r="K117" s="7"/>
    </row>
    <row r="118" spans="1:11" s="8" customFormat="1" ht="11.25" x14ac:dyDescent="0.2">
      <c r="A118" s="32">
        <v>106</v>
      </c>
      <c r="B118" s="30" t="s">
        <v>151</v>
      </c>
      <c r="C118" s="33" t="s">
        <v>264</v>
      </c>
      <c r="D118" s="47">
        <v>60</v>
      </c>
      <c r="E118" s="49">
        <v>685</v>
      </c>
      <c r="F118" s="59"/>
      <c r="G118" s="34" t="str">
        <f t="shared" si="1"/>
        <v/>
      </c>
      <c r="H118" s="39"/>
      <c r="K118" s="7"/>
    </row>
    <row r="119" spans="1:11" s="8" customFormat="1" ht="11.25" x14ac:dyDescent="0.2">
      <c r="A119" s="32">
        <v>107</v>
      </c>
      <c r="B119" s="30" t="s">
        <v>152</v>
      </c>
      <c r="C119" s="33" t="s">
        <v>264</v>
      </c>
      <c r="D119" s="47">
        <v>60</v>
      </c>
      <c r="E119" s="49">
        <v>681</v>
      </c>
      <c r="F119" s="59"/>
      <c r="G119" s="34" t="str">
        <f t="shared" si="1"/>
        <v/>
      </c>
      <c r="H119" s="39"/>
      <c r="K119" s="7"/>
    </row>
    <row r="120" spans="1:11" s="8" customFormat="1" ht="11.25" x14ac:dyDescent="0.2">
      <c r="A120" s="32">
        <v>108</v>
      </c>
      <c r="B120" s="30" t="s">
        <v>153</v>
      </c>
      <c r="C120" s="33" t="s">
        <v>264</v>
      </c>
      <c r="D120" s="47">
        <v>60</v>
      </c>
      <c r="E120" s="49">
        <v>426.67</v>
      </c>
      <c r="F120" s="59"/>
      <c r="G120" s="34" t="str">
        <f t="shared" si="1"/>
        <v/>
      </c>
      <c r="H120" s="39"/>
      <c r="K120" s="7"/>
    </row>
    <row r="121" spans="1:11" s="8" customFormat="1" ht="11.25" x14ac:dyDescent="0.2">
      <c r="A121" s="32">
        <v>109</v>
      </c>
      <c r="B121" s="30" t="s">
        <v>154</v>
      </c>
      <c r="C121" s="33" t="s">
        <v>264</v>
      </c>
      <c r="D121" s="47">
        <v>60</v>
      </c>
      <c r="E121" s="49">
        <v>553.66999999999996</v>
      </c>
      <c r="F121" s="59"/>
      <c r="G121" s="34" t="str">
        <f t="shared" si="1"/>
        <v/>
      </c>
      <c r="H121" s="39"/>
      <c r="K121" s="7"/>
    </row>
    <row r="122" spans="1:11" s="8" customFormat="1" ht="11.25" x14ac:dyDescent="0.2">
      <c r="A122" s="32">
        <v>110</v>
      </c>
      <c r="B122" s="30" t="s">
        <v>155</v>
      </c>
      <c r="C122" s="33" t="s">
        <v>264</v>
      </c>
      <c r="D122" s="47">
        <v>60</v>
      </c>
      <c r="E122" s="49">
        <v>1033.33</v>
      </c>
      <c r="F122" s="59"/>
      <c r="G122" s="34" t="str">
        <f t="shared" si="1"/>
        <v/>
      </c>
      <c r="H122" s="39"/>
      <c r="K122" s="7"/>
    </row>
    <row r="123" spans="1:11" s="8" customFormat="1" ht="11.25" x14ac:dyDescent="0.2">
      <c r="A123" s="32">
        <v>111</v>
      </c>
      <c r="B123" s="30" t="s">
        <v>156</v>
      </c>
      <c r="C123" s="33" t="s">
        <v>264</v>
      </c>
      <c r="D123" s="47">
        <v>48</v>
      </c>
      <c r="E123" s="49">
        <v>75.33</v>
      </c>
      <c r="F123" s="59"/>
      <c r="G123" s="34" t="str">
        <f t="shared" si="1"/>
        <v/>
      </c>
      <c r="H123" s="39"/>
      <c r="K123" s="7"/>
    </row>
    <row r="124" spans="1:11" s="8" customFormat="1" ht="11.25" x14ac:dyDescent="0.2">
      <c r="A124" s="32">
        <v>112</v>
      </c>
      <c r="B124" s="30" t="s">
        <v>157</v>
      </c>
      <c r="C124" s="33" t="s">
        <v>264</v>
      </c>
      <c r="D124" s="47">
        <v>60</v>
      </c>
      <c r="E124" s="49">
        <v>1355</v>
      </c>
      <c r="F124" s="59"/>
      <c r="G124" s="34" t="str">
        <f t="shared" si="1"/>
        <v/>
      </c>
      <c r="H124" s="39"/>
      <c r="K124" s="7"/>
    </row>
    <row r="125" spans="1:11" s="8" customFormat="1" ht="11.25" x14ac:dyDescent="0.2">
      <c r="A125" s="32">
        <v>113</v>
      </c>
      <c r="B125" s="30" t="s">
        <v>158</v>
      </c>
      <c r="C125" s="33" t="s">
        <v>264</v>
      </c>
      <c r="D125" s="47">
        <v>36</v>
      </c>
      <c r="E125" s="49">
        <v>137.66999999999999</v>
      </c>
      <c r="F125" s="59"/>
      <c r="G125" s="34" t="str">
        <f t="shared" si="1"/>
        <v/>
      </c>
      <c r="H125" s="39"/>
      <c r="K125" s="7"/>
    </row>
    <row r="126" spans="1:11" s="8" customFormat="1" ht="11.25" x14ac:dyDescent="0.2">
      <c r="A126" s="32">
        <v>114</v>
      </c>
      <c r="B126" s="30" t="s">
        <v>159</v>
      </c>
      <c r="C126" s="33" t="s">
        <v>264</v>
      </c>
      <c r="D126" s="47">
        <v>360</v>
      </c>
      <c r="E126" s="49">
        <v>67.67</v>
      </c>
      <c r="F126" s="59"/>
      <c r="G126" s="34" t="str">
        <f t="shared" si="1"/>
        <v/>
      </c>
      <c r="H126" s="39"/>
      <c r="K126" s="7"/>
    </row>
    <row r="127" spans="1:11" s="8" customFormat="1" ht="11.25" x14ac:dyDescent="0.2">
      <c r="A127" s="32">
        <v>115</v>
      </c>
      <c r="B127" s="30" t="s">
        <v>160</v>
      </c>
      <c r="C127" s="33" t="s">
        <v>264</v>
      </c>
      <c r="D127" s="47">
        <v>300</v>
      </c>
      <c r="E127" s="49">
        <v>71.67</v>
      </c>
      <c r="F127" s="59"/>
      <c r="G127" s="34" t="str">
        <f t="shared" si="1"/>
        <v/>
      </c>
      <c r="H127" s="39"/>
      <c r="K127" s="7"/>
    </row>
    <row r="128" spans="1:11" s="8" customFormat="1" ht="11.25" x14ac:dyDescent="0.2">
      <c r="A128" s="32">
        <v>116</v>
      </c>
      <c r="B128" s="30" t="s">
        <v>161</v>
      </c>
      <c r="C128" s="33" t="s">
        <v>264</v>
      </c>
      <c r="D128" s="47">
        <v>60</v>
      </c>
      <c r="E128" s="49">
        <v>119</v>
      </c>
      <c r="F128" s="59"/>
      <c r="G128" s="34" t="str">
        <f t="shared" si="1"/>
        <v/>
      </c>
      <c r="H128" s="39"/>
      <c r="K128" s="7"/>
    </row>
    <row r="129" spans="1:11" s="8" customFormat="1" ht="11.25" x14ac:dyDescent="0.2">
      <c r="A129" s="32">
        <v>117</v>
      </c>
      <c r="B129" s="30" t="s">
        <v>162</v>
      </c>
      <c r="C129" s="33" t="s">
        <v>264</v>
      </c>
      <c r="D129" s="47">
        <v>60</v>
      </c>
      <c r="E129" s="49">
        <v>119</v>
      </c>
      <c r="F129" s="59"/>
      <c r="G129" s="34" t="str">
        <f t="shared" si="1"/>
        <v/>
      </c>
      <c r="H129" s="39"/>
      <c r="K129" s="7"/>
    </row>
    <row r="130" spans="1:11" s="8" customFormat="1" ht="11.25" x14ac:dyDescent="0.2">
      <c r="A130" s="32">
        <v>118</v>
      </c>
      <c r="B130" s="30" t="s">
        <v>163</v>
      </c>
      <c r="C130" s="33" t="s">
        <v>264</v>
      </c>
      <c r="D130" s="47">
        <v>60</v>
      </c>
      <c r="E130" s="49">
        <v>119</v>
      </c>
      <c r="F130" s="59"/>
      <c r="G130" s="34" t="str">
        <f t="shared" si="1"/>
        <v/>
      </c>
      <c r="H130" s="39"/>
      <c r="K130" s="7"/>
    </row>
    <row r="131" spans="1:11" s="8" customFormat="1" ht="11.25" x14ac:dyDescent="0.2">
      <c r="A131" s="32">
        <v>119</v>
      </c>
      <c r="B131" s="30" t="s">
        <v>164</v>
      </c>
      <c r="C131" s="33" t="s">
        <v>264</v>
      </c>
      <c r="D131" s="47">
        <v>60</v>
      </c>
      <c r="E131" s="49">
        <v>119</v>
      </c>
      <c r="F131" s="59"/>
      <c r="G131" s="34" t="str">
        <f t="shared" si="1"/>
        <v/>
      </c>
      <c r="H131" s="39"/>
      <c r="K131" s="7"/>
    </row>
    <row r="132" spans="1:11" s="8" customFormat="1" ht="11.25" x14ac:dyDescent="0.2">
      <c r="A132" s="32">
        <v>120</v>
      </c>
      <c r="B132" s="30" t="s">
        <v>165</v>
      </c>
      <c r="C132" s="33" t="s">
        <v>264</v>
      </c>
      <c r="D132" s="47">
        <v>144</v>
      </c>
      <c r="E132" s="49">
        <v>32</v>
      </c>
      <c r="F132" s="59"/>
      <c r="G132" s="34" t="str">
        <f t="shared" si="1"/>
        <v/>
      </c>
      <c r="H132" s="39"/>
      <c r="K132" s="7"/>
    </row>
    <row r="133" spans="1:11" s="8" customFormat="1" ht="11.25" x14ac:dyDescent="0.2">
      <c r="A133" s="32">
        <v>121</v>
      </c>
      <c r="B133" s="30" t="s">
        <v>166</v>
      </c>
      <c r="C133" s="33" t="s">
        <v>264</v>
      </c>
      <c r="D133" s="47">
        <v>144</v>
      </c>
      <c r="E133" s="49">
        <v>28</v>
      </c>
      <c r="F133" s="59"/>
      <c r="G133" s="34" t="str">
        <f t="shared" si="1"/>
        <v/>
      </c>
      <c r="H133" s="39"/>
      <c r="K133" s="7"/>
    </row>
    <row r="134" spans="1:11" s="8" customFormat="1" ht="11.25" x14ac:dyDescent="0.2">
      <c r="A134" s="32">
        <v>122</v>
      </c>
      <c r="B134" s="30" t="s">
        <v>167</v>
      </c>
      <c r="C134" s="33" t="s">
        <v>264</v>
      </c>
      <c r="D134" s="47">
        <v>100</v>
      </c>
      <c r="E134" s="49">
        <v>29</v>
      </c>
      <c r="F134" s="59"/>
      <c r="G134" s="34" t="str">
        <f t="shared" si="1"/>
        <v/>
      </c>
      <c r="H134" s="39"/>
      <c r="K134" s="7"/>
    </row>
    <row r="135" spans="1:11" s="8" customFormat="1" ht="11.25" x14ac:dyDescent="0.2">
      <c r="A135" s="32">
        <v>123</v>
      </c>
      <c r="B135" s="30" t="s">
        <v>168</v>
      </c>
      <c r="C135" s="33" t="s">
        <v>264</v>
      </c>
      <c r="D135" s="47">
        <v>100</v>
      </c>
      <c r="E135" s="49">
        <v>29</v>
      </c>
      <c r="F135" s="59"/>
      <c r="G135" s="34" t="str">
        <f t="shared" si="1"/>
        <v/>
      </c>
      <c r="H135" s="39"/>
      <c r="K135" s="7"/>
    </row>
    <row r="136" spans="1:11" s="8" customFormat="1" ht="11.25" x14ac:dyDescent="0.2">
      <c r="A136" s="32">
        <v>124</v>
      </c>
      <c r="B136" s="30" t="s">
        <v>169</v>
      </c>
      <c r="C136" s="33" t="s">
        <v>264</v>
      </c>
      <c r="D136" s="47">
        <v>48</v>
      </c>
      <c r="E136" s="49">
        <v>61.33</v>
      </c>
      <c r="F136" s="59"/>
      <c r="G136" s="34" t="str">
        <f t="shared" si="1"/>
        <v/>
      </c>
      <c r="H136" s="39"/>
      <c r="K136" s="7"/>
    </row>
    <row r="137" spans="1:11" s="8" customFormat="1" ht="11.25" x14ac:dyDescent="0.2">
      <c r="A137" s="32">
        <v>125</v>
      </c>
      <c r="B137" s="30" t="s">
        <v>170</v>
      </c>
      <c r="C137" s="33" t="s">
        <v>264</v>
      </c>
      <c r="D137" s="47">
        <v>48</v>
      </c>
      <c r="E137" s="49">
        <v>84.33</v>
      </c>
      <c r="F137" s="59"/>
      <c r="G137" s="34" t="str">
        <f t="shared" si="1"/>
        <v/>
      </c>
      <c r="H137" s="39"/>
      <c r="K137" s="7"/>
    </row>
    <row r="138" spans="1:11" s="8" customFormat="1" ht="11.25" x14ac:dyDescent="0.2">
      <c r="A138" s="32">
        <v>126</v>
      </c>
      <c r="B138" s="30" t="s">
        <v>171</v>
      </c>
      <c r="C138" s="33" t="s">
        <v>264</v>
      </c>
      <c r="D138" s="47">
        <v>48</v>
      </c>
      <c r="E138" s="49">
        <v>60.33</v>
      </c>
      <c r="F138" s="59"/>
      <c r="G138" s="34" t="str">
        <f t="shared" si="1"/>
        <v/>
      </c>
      <c r="H138" s="39"/>
      <c r="K138" s="7"/>
    </row>
    <row r="139" spans="1:11" s="8" customFormat="1" ht="11.25" x14ac:dyDescent="0.2">
      <c r="A139" s="32">
        <v>127</v>
      </c>
      <c r="B139" s="30" t="s">
        <v>172</v>
      </c>
      <c r="C139" s="33" t="s">
        <v>264</v>
      </c>
      <c r="D139" s="47">
        <v>144</v>
      </c>
      <c r="E139" s="49">
        <v>198.33</v>
      </c>
      <c r="F139" s="59"/>
      <c r="G139" s="34" t="str">
        <f t="shared" si="1"/>
        <v/>
      </c>
      <c r="H139" s="39"/>
      <c r="K139" s="7"/>
    </row>
    <row r="140" spans="1:11" s="8" customFormat="1" ht="11.25" x14ac:dyDescent="0.2">
      <c r="A140" s="32">
        <v>128</v>
      </c>
      <c r="B140" s="30" t="s">
        <v>173</v>
      </c>
      <c r="C140" s="33" t="s">
        <v>264</v>
      </c>
      <c r="D140" s="47">
        <v>144</v>
      </c>
      <c r="E140" s="49">
        <v>23</v>
      </c>
      <c r="F140" s="59"/>
      <c r="G140" s="34" t="str">
        <f t="shared" si="1"/>
        <v/>
      </c>
      <c r="H140" s="39"/>
      <c r="K140" s="7"/>
    </row>
    <row r="141" spans="1:11" s="8" customFormat="1" ht="11.25" x14ac:dyDescent="0.2">
      <c r="A141" s="32">
        <v>129</v>
      </c>
      <c r="B141" s="30" t="s">
        <v>174</v>
      </c>
      <c r="C141" s="33" t="s">
        <v>264</v>
      </c>
      <c r="D141" s="47">
        <v>144</v>
      </c>
      <c r="E141" s="49">
        <v>129.33000000000001</v>
      </c>
      <c r="F141" s="59"/>
      <c r="G141" s="34" t="str">
        <f t="shared" si="1"/>
        <v/>
      </c>
      <c r="H141" s="39"/>
      <c r="K141" s="7"/>
    </row>
    <row r="142" spans="1:11" s="8" customFormat="1" ht="11.25" x14ac:dyDescent="0.2">
      <c r="A142" s="32">
        <v>130</v>
      </c>
      <c r="B142" s="30" t="s">
        <v>175</v>
      </c>
      <c r="C142" s="33" t="s">
        <v>264</v>
      </c>
      <c r="D142" s="47">
        <v>80</v>
      </c>
      <c r="E142" s="49">
        <v>36</v>
      </c>
      <c r="F142" s="59"/>
      <c r="G142" s="34" t="str">
        <f t="shared" ref="G142:G205" si="2">IF(F142="","",IF(ISTEXT(F142),"NC",F142*D142))</f>
        <v/>
      </c>
      <c r="H142" s="39"/>
      <c r="K142" s="7"/>
    </row>
    <row r="143" spans="1:11" s="8" customFormat="1" ht="11.25" x14ac:dyDescent="0.2">
      <c r="A143" s="32">
        <v>131</v>
      </c>
      <c r="B143" s="30" t="s">
        <v>176</v>
      </c>
      <c r="C143" s="33" t="s">
        <v>264</v>
      </c>
      <c r="D143" s="47">
        <v>28</v>
      </c>
      <c r="E143" s="49">
        <v>22.33</v>
      </c>
      <c r="F143" s="59"/>
      <c r="G143" s="34" t="str">
        <f t="shared" si="2"/>
        <v/>
      </c>
      <c r="H143" s="39"/>
      <c r="K143" s="7"/>
    </row>
    <row r="144" spans="1:11" s="8" customFormat="1" ht="11.25" x14ac:dyDescent="0.2">
      <c r="A144" s="32">
        <v>132</v>
      </c>
      <c r="B144" s="30" t="s">
        <v>177</v>
      </c>
      <c r="C144" s="33" t="s">
        <v>264</v>
      </c>
      <c r="D144" s="47">
        <v>40</v>
      </c>
      <c r="E144" s="49">
        <v>60.33</v>
      </c>
      <c r="F144" s="59"/>
      <c r="G144" s="34" t="str">
        <f t="shared" si="2"/>
        <v/>
      </c>
      <c r="H144" s="39"/>
      <c r="K144" s="7"/>
    </row>
    <row r="145" spans="1:11" s="8" customFormat="1" ht="11.25" x14ac:dyDescent="0.2">
      <c r="A145" s="32">
        <v>133</v>
      </c>
      <c r="B145" s="30" t="s">
        <v>178</v>
      </c>
      <c r="C145" s="33" t="s">
        <v>264</v>
      </c>
      <c r="D145" s="47">
        <v>28</v>
      </c>
      <c r="E145" s="49">
        <v>60.67</v>
      </c>
      <c r="F145" s="59"/>
      <c r="G145" s="34" t="str">
        <f t="shared" si="2"/>
        <v/>
      </c>
      <c r="H145" s="39"/>
      <c r="K145" s="7"/>
    </row>
    <row r="146" spans="1:11" s="8" customFormat="1" ht="11.25" x14ac:dyDescent="0.2">
      <c r="A146" s="32">
        <v>134</v>
      </c>
      <c r="B146" s="30" t="s">
        <v>179</v>
      </c>
      <c r="C146" s="33" t="s">
        <v>264</v>
      </c>
      <c r="D146" s="47">
        <v>40</v>
      </c>
      <c r="E146" s="49">
        <v>46</v>
      </c>
      <c r="F146" s="59"/>
      <c r="G146" s="34" t="str">
        <f t="shared" si="2"/>
        <v/>
      </c>
      <c r="H146" s="39"/>
      <c r="K146" s="7"/>
    </row>
    <row r="147" spans="1:11" s="8" customFormat="1" ht="11.25" x14ac:dyDescent="0.2">
      <c r="A147" s="32">
        <v>135</v>
      </c>
      <c r="B147" s="30" t="s">
        <v>180</v>
      </c>
      <c r="C147" s="33" t="s">
        <v>264</v>
      </c>
      <c r="D147" s="47">
        <v>28</v>
      </c>
      <c r="E147" s="49">
        <v>55.67</v>
      </c>
      <c r="F147" s="59"/>
      <c r="G147" s="34" t="str">
        <f t="shared" si="2"/>
        <v/>
      </c>
      <c r="H147" s="39"/>
      <c r="K147" s="7"/>
    </row>
    <row r="148" spans="1:11" s="8" customFormat="1" ht="11.25" x14ac:dyDescent="0.2">
      <c r="A148" s="32">
        <v>136</v>
      </c>
      <c r="B148" s="30" t="s">
        <v>181</v>
      </c>
      <c r="C148" s="33" t="s">
        <v>264</v>
      </c>
      <c r="D148" s="47">
        <v>144</v>
      </c>
      <c r="E148" s="49">
        <v>33</v>
      </c>
      <c r="F148" s="59"/>
      <c r="G148" s="34" t="str">
        <f t="shared" si="2"/>
        <v/>
      </c>
      <c r="H148" s="39"/>
      <c r="K148" s="7"/>
    </row>
    <row r="149" spans="1:11" s="8" customFormat="1" ht="11.25" x14ac:dyDescent="0.2">
      <c r="A149" s="32">
        <v>137</v>
      </c>
      <c r="B149" s="30" t="s">
        <v>182</v>
      </c>
      <c r="C149" s="33" t="s">
        <v>264</v>
      </c>
      <c r="D149" s="47">
        <v>48</v>
      </c>
      <c r="E149" s="49">
        <v>496.67</v>
      </c>
      <c r="F149" s="59"/>
      <c r="G149" s="34" t="str">
        <f t="shared" si="2"/>
        <v/>
      </c>
      <c r="H149" s="39"/>
      <c r="K149" s="7"/>
    </row>
    <row r="150" spans="1:11" s="8" customFormat="1" ht="11.25" x14ac:dyDescent="0.2">
      <c r="A150" s="32">
        <v>138</v>
      </c>
      <c r="B150" s="30" t="s">
        <v>183</v>
      </c>
      <c r="C150" s="33" t="s">
        <v>264</v>
      </c>
      <c r="D150" s="47">
        <v>48</v>
      </c>
      <c r="E150" s="49">
        <v>406.67</v>
      </c>
      <c r="F150" s="59"/>
      <c r="G150" s="34" t="str">
        <f t="shared" si="2"/>
        <v/>
      </c>
      <c r="H150" s="39"/>
      <c r="K150" s="7"/>
    </row>
    <row r="151" spans="1:11" s="8" customFormat="1" ht="11.25" x14ac:dyDescent="0.2">
      <c r="A151" s="32">
        <v>139</v>
      </c>
      <c r="B151" s="30" t="s">
        <v>184</v>
      </c>
      <c r="C151" s="33" t="s">
        <v>264</v>
      </c>
      <c r="D151" s="47">
        <v>144</v>
      </c>
      <c r="E151" s="49">
        <v>330.33</v>
      </c>
      <c r="F151" s="59"/>
      <c r="G151" s="34" t="str">
        <f t="shared" si="2"/>
        <v/>
      </c>
      <c r="H151" s="39"/>
      <c r="K151" s="7"/>
    </row>
    <row r="152" spans="1:11" s="8" customFormat="1" ht="11.25" x14ac:dyDescent="0.2">
      <c r="A152" s="32">
        <v>140</v>
      </c>
      <c r="B152" s="30" t="s">
        <v>185</v>
      </c>
      <c r="C152" s="33" t="s">
        <v>264</v>
      </c>
      <c r="D152" s="47">
        <v>144</v>
      </c>
      <c r="E152" s="49">
        <v>124.33</v>
      </c>
      <c r="F152" s="59"/>
      <c r="G152" s="34" t="str">
        <f t="shared" si="2"/>
        <v/>
      </c>
      <c r="H152" s="39"/>
      <c r="K152" s="7"/>
    </row>
    <row r="153" spans="1:11" s="8" customFormat="1" ht="11.25" x14ac:dyDescent="0.2">
      <c r="A153" s="32">
        <v>141</v>
      </c>
      <c r="B153" s="30" t="s">
        <v>186</v>
      </c>
      <c r="C153" s="33" t="s">
        <v>264</v>
      </c>
      <c r="D153" s="47">
        <v>150</v>
      </c>
      <c r="E153" s="49">
        <v>229.67</v>
      </c>
      <c r="F153" s="59"/>
      <c r="G153" s="34" t="str">
        <f t="shared" si="2"/>
        <v/>
      </c>
      <c r="H153" s="39"/>
      <c r="K153" s="7"/>
    </row>
    <row r="154" spans="1:11" s="8" customFormat="1" ht="11.25" x14ac:dyDescent="0.2">
      <c r="A154" s="32">
        <v>142</v>
      </c>
      <c r="B154" s="30" t="s">
        <v>187</v>
      </c>
      <c r="C154" s="33" t="s">
        <v>264</v>
      </c>
      <c r="D154" s="47">
        <v>60</v>
      </c>
      <c r="E154" s="49">
        <v>22.33</v>
      </c>
      <c r="F154" s="59"/>
      <c r="G154" s="34" t="str">
        <f t="shared" si="2"/>
        <v/>
      </c>
      <c r="H154" s="39"/>
      <c r="K154" s="7"/>
    </row>
    <row r="155" spans="1:11" s="8" customFormat="1" ht="11.25" x14ac:dyDescent="0.2">
      <c r="A155" s="32">
        <v>143</v>
      </c>
      <c r="B155" s="30" t="s">
        <v>188</v>
      </c>
      <c r="C155" s="33" t="s">
        <v>264</v>
      </c>
      <c r="D155" s="47">
        <v>48</v>
      </c>
      <c r="E155" s="49">
        <v>553</v>
      </c>
      <c r="F155" s="59"/>
      <c r="G155" s="34" t="str">
        <f t="shared" si="2"/>
        <v/>
      </c>
      <c r="H155" s="39"/>
      <c r="K155" s="7"/>
    </row>
    <row r="156" spans="1:11" s="8" customFormat="1" ht="11.25" x14ac:dyDescent="0.2">
      <c r="A156" s="32">
        <v>144</v>
      </c>
      <c r="B156" s="30" t="s">
        <v>189</v>
      </c>
      <c r="C156" s="33" t="s">
        <v>264</v>
      </c>
      <c r="D156" s="47">
        <v>48</v>
      </c>
      <c r="E156" s="49">
        <v>117.67</v>
      </c>
      <c r="F156" s="59"/>
      <c r="G156" s="34" t="str">
        <f t="shared" si="2"/>
        <v/>
      </c>
      <c r="H156" s="39"/>
      <c r="K156" s="7"/>
    </row>
    <row r="157" spans="1:11" s="8" customFormat="1" ht="11.25" x14ac:dyDescent="0.2">
      <c r="A157" s="32">
        <v>145</v>
      </c>
      <c r="B157" s="30" t="s">
        <v>190</v>
      </c>
      <c r="C157" s="33" t="s">
        <v>264</v>
      </c>
      <c r="D157" s="47">
        <v>144</v>
      </c>
      <c r="E157" s="49">
        <v>32.67</v>
      </c>
      <c r="F157" s="59"/>
      <c r="G157" s="34" t="str">
        <f t="shared" si="2"/>
        <v/>
      </c>
      <c r="H157" s="39"/>
      <c r="K157" s="7"/>
    </row>
    <row r="158" spans="1:11" s="8" customFormat="1" ht="11.25" x14ac:dyDescent="0.2">
      <c r="A158" s="32">
        <v>146</v>
      </c>
      <c r="B158" s="30" t="s">
        <v>191</v>
      </c>
      <c r="C158" s="33" t="s">
        <v>264</v>
      </c>
      <c r="D158" s="47">
        <v>48</v>
      </c>
      <c r="E158" s="49">
        <v>764.67</v>
      </c>
      <c r="F158" s="59"/>
      <c r="G158" s="34" t="str">
        <f t="shared" si="2"/>
        <v/>
      </c>
      <c r="H158" s="39"/>
      <c r="K158" s="7"/>
    </row>
    <row r="159" spans="1:11" s="8" customFormat="1" ht="11.25" x14ac:dyDescent="0.2">
      <c r="A159" s="32">
        <v>147</v>
      </c>
      <c r="B159" s="30" t="s">
        <v>192</v>
      </c>
      <c r="C159" s="33" t="s">
        <v>264</v>
      </c>
      <c r="D159" s="47">
        <v>48</v>
      </c>
      <c r="E159" s="49">
        <v>238.33</v>
      </c>
      <c r="F159" s="59"/>
      <c r="G159" s="34" t="str">
        <f t="shared" si="2"/>
        <v/>
      </c>
      <c r="H159" s="39"/>
      <c r="K159" s="7"/>
    </row>
    <row r="160" spans="1:11" s="8" customFormat="1" ht="11.25" x14ac:dyDescent="0.2">
      <c r="A160" s="32">
        <v>148</v>
      </c>
      <c r="B160" s="30" t="s">
        <v>193</v>
      </c>
      <c r="C160" s="33" t="s">
        <v>264</v>
      </c>
      <c r="D160" s="47">
        <v>48</v>
      </c>
      <c r="E160" s="49">
        <v>281.67</v>
      </c>
      <c r="F160" s="59"/>
      <c r="G160" s="34" t="str">
        <f t="shared" si="2"/>
        <v/>
      </c>
      <c r="H160" s="39"/>
      <c r="K160" s="7"/>
    </row>
    <row r="161" spans="1:11" s="8" customFormat="1" ht="11.25" x14ac:dyDescent="0.2">
      <c r="A161" s="32">
        <v>149</v>
      </c>
      <c r="B161" s="30" t="s">
        <v>194</v>
      </c>
      <c r="C161" s="33" t="s">
        <v>264</v>
      </c>
      <c r="D161" s="47">
        <v>130</v>
      </c>
      <c r="E161" s="49">
        <v>35.33</v>
      </c>
      <c r="F161" s="59"/>
      <c r="G161" s="34" t="str">
        <f t="shared" si="2"/>
        <v/>
      </c>
      <c r="H161" s="39"/>
      <c r="K161" s="7"/>
    </row>
    <row r="162" spans="1:11" s="8" customFormat="1" ht="11.25" x14ac:dyDescent="0.2">
      <c r="A162" s="32">
        <v>150</v>
      </c>
      <c r="B162" s="30" t="s">
        <v>195</v>
      </c>
      <c r="C162" s="33" t="s">
        <v>264</v>
      </c>
      <c r="D162" s="47">
        <v>130</v>
      </c>
      <c r="E162" s="49">
        <v>37.67</v>
      </c>
      <c r="F162" s="59"/>
      <c r="G162" s="34" t="str">
        <f t="shared" si="2"/>
        <v/>
      </c>
      <c r="H162" s="39"/>
      <c r="K162" s="7"/>
    </row>
    <row r="163" spans="1:11" s="8" customFormat="1" ht="11.25" x14ac:dyDescent="0.2">
      <c r="A163" s="32">
        <v>151</v>
      </c>
      <c r="B163" s="30" t="s">
        <v>196</v>
      </c>
      <c r="C163" s="33" t="s">
        <v>264</v>
      </c>
      <c r="D163" s="47">
        <v>120</v>
      </c>
      <c r="E163" s="49">
        <v>132.66999999999999</v>
      </c>
      <c r="F163" s="59"/>
      <c r="G163" s="34" t="str">
        <f t="shared" si="2"/>
        <v/>
      </c>
      <c r="H163" s="39"/>
      <c r="K163" s="7"/>
    </row>
    <row r="164" spans="1:11" s="8" customFormat="1" ht="11.25" x14ac:dyDescent="0.2">
      <c r="A164" s="32">
        <v>152</v>
      </c>
      <c r="B164" s="30" t="s">
        <v>197</v>
      </c>
      <c r="C164" s="33" t="s">
        <v>264</v>
      </c>
      <c r="D164" s="47">
        <v>60</v>
      </c>
      <c r="E164" s="49">
        <v>48.67</v>
      </c>
      <c r="F164" s="59"/>
      <c r="G164" s="34" t="str">
        <f t="shared" si="2"/>
        <v/>
      </c>
      <c r="H164" s="39"/>
      <c r="K164" s="7"/>
    </row>
    <row r="165" spans="1:11" s="8" customFormat="1" ht="11.25" x14ac:dyDescent="0.2">
      <c r="A165" s="32">
        <v>153</v>
      </c>
      <c r="B165" s="30" t="s">
        <v>198</v>
      </c>
      <c r="C165" s="33" t="s">
        <v>264</v>
      </c>
      <c r="D165" s="47">
        <v>60</v>
      </c>
      <c r="E165" s="49">
        <v>50.33</v>
      </c>
      <c r="F165" s="59"/>
      <c r="G165" s="34" t="str">
        <f t="shared" si="2"/>
        <v/>
      </c>
      <c r="H165" s="39"/>
      <c r="K165" s="7"/>
    </row>
    <row r="166" spans="1:11" s="8" customFormat="1" ht="11.25" x14ac:dyDescent="0.2">
      <c r="A166" s="32">
        <v>154</v>
      </c>
      <c r="B166" s="30" t="s">
        <v>199</v>
      </c>
      <c r="C166" s="33" t="s">
        <v>264</v>
      </c>
      <c r="D166" s="47">
        <v>60</v>
      </c>
      <c r="E166" s="49">
        <v>99.33</v>
      </c>
      <c r="F166" s="59"/>
      <c r="G166" s="34" t="str">
        <f t="shared" si="2"/>
        <v/>
      </c>
      <c r="H166" s="39"/>
      <c r="K166" s="7"/>
    </row>
    <row r="167" spans="1:11" s="8" customFormat="1" ht="11.25" x14ac:dyDescent="0.2">
      <c r="A167" s="32">
        <v>155</v>
      </c>
      <c r="B167" s="30" t="s">
        <v>200</v>
      </c>
      <c r="C167" s="33" t="s">
        <v>264</v>
      </c>
      <c r="D167" s="47">
        <v>60</v>
      </c>
      <c r="E167" s="49">
        <v>51.67</v>
      </c>
      <c r="F167" s="59"/>
      <c r="G167" s="34" t="str">
        <f t="shared" si="2"/>
        <v/>
      </c>
      <c r="H167" s="39"/>
      <c r="K167" s="7"/>
    </row>
    <row r="168" spans="1:11" s="8" customFormat="1" ht="11.25" x14ac:dyDescent="0.2">
      <c r="A168" s="32">
        <v>156</v>
      </c>
      <c r="B168" s="30" t="s">
        <v>201</v>
      </c>
      <c r="C168" s="33" t="s">
        <v>264</v>
      </c>
      <c r="D168" s="47">
        <v>28</v>
      </c>
      <c r="E168" s="49">
        <v>27</v>
      </c>
      <c r="F168" s="59"/>
      <c r="G168" s="34" t="str">
        <f t="shared" si="2"/>
        <v/>
      </c>
      <c r="H168" s="39"/>
      <c r="K168" s="7"/>
    </row>
    <row r="169" spans="1:11" s="8" customFormat="1" ht="11.25" x14ac:dyDescent="0.2">
      <c r="A169" s="32">
        <v>157</v>
      </c>
      <c r="B169" s="30" t="s">
        <v>202</v>
      </c>
      <c r="C169" s="33" t="s">
        <v>264</v>
      </c>
      <c r="D169" s="47">
        <v>80</v>
      </c>
      <c r="E169" s="49">
        <v>154.66999999999999</v>
      </c>
      <c r="F169" s="59"/>
      <c r="G169" s="34" t="str">
        <f t="shared" si="2"/>
        <v/>
      </c>
      <c r="H169" s="39"/>
      <c r="K169" s="7"/>
    </row>
    <row r="170" spans="1:11" s="8" customFormat="1" ht="11.25" x14ac:dyDescent="0.2">
      <c r="A170" s="32">
        <v>158</v>
      </c>
      <c r="B170" s="30" t="s">
        <v>203</v>
      </c>
      <c r="C170" s="33" t="s">
        <v>264</v>
      </c>
      <c r="D170" s="47">
        <v>60</v>
      </c>
      <c r="E170" s="49">
        <v>78</v>
      </c>
      <c r="F170" s="59"/>
      <c r="G170" s="34" t="str">
        <f t="shared" si="2"/>
        <v/>
      </c>
      <c r="H170" s="39"/>
      <c r="K170" s="7"/>
    </row>
    <row r="171" spans="1:11" s="8" customFormat="1" ht="11.25" x14ac:dyDescent="0.2">
      <c r="A171" s="32">
        <v>159</v>
      </c>
      <c r="B171" s="30" t="s">
        <v>204</v>
      </c>
      <c r="C171" s="33" t="s">
        <v>264</v>
      </c>
      <c r="D171" s="47">
        <v>144</v>
      </c>
      <c r="E171" s="49">
        <v>32.33</v>
      </c>
      <c r="F171" s="59"/>
      <c r="G171" s="34" t="str">
        <f t="shared" si="2"/>
        <v/>
      </c>
      <c r="H171" s="39"/>
      <c r="K171" s="7"/>
    </row>
    <row r="172" spans="1:11" s="8" customFormat="1" ht="11.25" x14ac:dyDescent="0.2">
      <c r="A172" s="32">
        <v>160</v>
      </c>
      <c r="B172" s="30" t="s">
        <v>205</v>
      </c>
      <c r="C172" s="33" t="s">
        <v>264</v>
      </c>
      <c r="D172" s="47">
        <v>90</v>
      </c>
      <c r="E172" s="49">
        <v>65.33</v>
      </c>
      <c r="F172" s="59"/>
      <c r="G172" s="34" t="str">
        <f t="shared" si="2"/>
        <v/>
      </c>
      <c r="H172" s="39"/>
      <c r="K172" s="7"/>
    </row>
    <row r="173" spans="1:11" s="8" customFormat="1" ht="11.25" x14ac:dyDescent="0.2">
      <c r="A173" s="32">
        <v>161</v>
      </c>
      <c r="B173" s="30" t="s">
        <v>206</v>
      </c>
      <c r="C173" s="33" t="s">
        <v>264</v>
      </c>
      <c r="D173" s="47">
        <v>28</v>
      </c>
      <c r="E173" s="49">
        <v>28.67</v>
      </c>
      <c r="F173" s="59"/>
      <c r="G173" s="34" t="str">
        <f t="shared" si="2"/>
        <v/>
      </c>
      <c r="H173" s="39"/>
      <c r="K173" s="7"/>
    </row>
    <row r="174" spans="1:11" s="8" customFormat="1" ht="11.25" x14ac:dyDescent="0.2">
      <c r="A174" s="32">
        <v>162</v>
      </c>
      <c r="B174" s="30" t="s">
        <v>207</v>
      </c>
      <c r="C174" s="33" t="s">
        <v>264</v>
      </c>
      <c r="D174" s="47">
        <v>60</v>
      </c>
      <c r="E174" s="49">
        <v>206.33</v>
      </c>
      <c r="F174" s="59"/>
      <c r="G174" s="34" t="str">
        <f t="shared" si="2"/>
        <v/>
      </c>
      <c r="H174" s="39"/>
      <c r="K174" s="7"/>
    </row>
    <row r="175" spans="1:11" s="8" customFormat="1" ht="11.25" x14ac:dyDescent="0.2">
      <c r="A175" s="32">
        <v>163</v>
      </c>
      <c r="B175" s="30" t="s">
        <v>208</v>
      </c>
      <c r="C175" s="33" t="s">
        <v>264</v>
      </c>
      <c r="D175" s="47">
        <v>60</v>
      </c>
      <c r="E175" s="49">
        <v>279.67</v>
      </c>
      <c r="F175" s="59"/>
      <c r="G175" s="34" t="str">
        <f t="shared" si="2"/>
        <v/>
      </c>
      <c r="H175" s="39"/>
      <c r="K175" s="7"/>
    </row>
    <row r="176" spans="1:11" s="8" customFormat="1" ht="11.25" x14ac:dyDescent="0.2">
      <c r="A176" s="32">
        <v>164</v>
      </c>
      <c r="B176" s="30" t="s">
        <v>209</v>
      </c>
      <c r="C176" s="33" t="s">
        <v>264</v>
      </c>
      <c r="D176" s="47">
        <v>60</v>
      </c>
      <c r="E176" s="49">
        <v>465</v>
      </c>
      <c r="F176" s="59"/>
      <c r="G176" s="34" t="str">
        <f t="shared" si="2"/>
        <v/>
      </c>
      <c r="H176" s="39"/>
      <c r="K176" s="7"/>
    </row>
    <row r="177" spans="1:11" s="8" customFormat="1" ht="11.25" x14ac:dyDescent="0.2">
      <c r="A177" s="32">
        <v>165</v>
      </c>
      <c r="B177" s="30" t="s">
        <v>210</v>
      </c>
      <c r="C177" s="33" t="s">
        <v>264</v>
      </c>
      <c r="D177" s="47">
        <v>60</v>
      </c>
      <c r="E177" s="49">
        <v>528.33000000000004</v>
      </c>
      <c r="F177" s="59"/>
      <c r="G177" s="34" t="str">
        <f t="shared" si="2"/>
        <v/>
      </c>
      <c r="H177" s="39"/>
      <c r="K177" s="7"/>
    </row>
    <row r="178" spans="1:11" s="8" customFormat="1" ht="11.25" x14ac:dyDescent="0.2">
      <c r="A178" s="32">
        <v>166</v>
      </c>
      <c r="B178" s="30" t="s">
        <v>211</v>
      </c>
      <c r="C178" s="33" t="s">
        <v>264</v>
      </c>
      <c r="D178" s="47">
        <v>60</v>
      </c>
      <c r="E178" s="49">
        <v>211.67</v>
      </c>
      <c r="F178" s="59"/>
      <c r="G178" s="34" t="str">
        <f t="shared" si="2"/>
        <v/>
      </c>
      <c r="H178" s="39"/>
      <c r="K178" s="7"/>
    </row>
    <row r="179" spans="1:11" s="8" customFormat="1" ht="11.25" x14ac:dyDescent="0.2">
      <c r="A179" s="32">
        <v>167</v>
      </c>
      <c r="B179" s="30" t="s">
        <v>212</v>
      </c>
      <c r="C179" s="33" t="s">
        <v>264</v>
      </c>
      <c r="D179" s="47">
        <v>60</v>
      </c>
      <c r="E179" s="49">
        <v>357.33</v>
      </c>
      <c r="F179" s="59"/>
      <c r="G179" s="34" t="str">
        <f t="shared" si="2"/>
        <v/>
      </c>
      <c r="H179" s="39"/>
      <c r="K179" s="7"/>
    </row>
    <row r="180" spans="1:11" s="8" customFormat="1" ht="11.25" x14ac:dyDescent="0.2">
      <c r="A180" s="32">
        <v>168</v>
      </c>
      <c r="B180" s="30" t="s">
        <v>213</v>
      </c>
      <c r="C180" s="33" t="s">
        <v>264</v>
      </c>
      <c r="D180" s="47">
        <v>60</v>
      </c>
      <c r="E180" s="49">
        <v>104.67</v>
      </c>
      <c r="F180" s="59"/>
      <c r="G180" s="34" t="str">
        <f t="shared" si="2"/>
        <v/>
      </c>
      <c r="H180" s="39"/>
      <c r="K180" s="7"/>
    </row>
    <row r="181" spans="1:11" s="8" customFormat="1" ht="11.25" x14ac:dyDescent="0.2">
      <c r="A181" s="32">
        <v>169</v>
      </c>
      <c r="B181" s="30" t="s">
        <v>214</v>
      </c>
      <c r="C181" s="33" t="s">
        <v>264</v>
      </c>
      <c r="D181" s="47">
        <v>60</v>
      </c>
      <c r="E181" s="49">
        <v>92.33</v>
      </c>
      <c r="F181" s="59"/>
      <c r="G181" s="34" t="str">
        <f t="shared" si="2"/>
        <v/>
      </c>
      <c r="H181" s="39"/>
      <c r="K181" s="7"/>
    </row>
    <row r="182" spans="1:11" s="8" customFormat="1" ht="11.25" x14ac:dyDescent="0.2">
      <c r="A182" s="32">
        <v>170</v>
      </c>
      <c r="B182" s="30" t="s">
        <v>215</v>
      </c>
      <c r="C182" s="33" t="s">
        <v>264</v>
      </c>
      <c r="D182" s="47">
        <v>60</v>
      </c>
      <c r="E182" s="49">
        <v>116</v>
      </c>
      <c r="F182" s="59"/>
      <c r="G182" s="34" t="str">
        <f t="shared" si="2"/>
        <v/>
      </c>
      <c r="H182" s="39"/>
      <c r="K182" s="7"/>
    </row>
    <row r="183" spans="1:11" s="8" customFormat="1" ht="11.25" x14ac:dyDescent="0.2">
      <c r="A183" s="32">
        <v>171</v>
      </c>
      <c r="B183" s="30" t="s">
        <v>216</v>
      </c>
      <c r="C183" s="33" t="s">
        <v>264</v>
      </c>
      <c r="D183" s="47">
        <v>60</v>
      </c>
      <c r="E183" s="49">
        <v>397.33</v>
      </c>
      <c r="F183" s="59"/>
      <c r="G183" s="34" t="str">
        <f t="shared" si="2"/>
        <v/>
      </c>
      <c r="H183" s="39"/>
      <c r="K183" s="7"/>
    </row>
    <row r="184" spans="1:11" s="8" customFormat="1" ht="11.25" x14ac:dyDescent="0.2">
      <c r="A184" s="32">
        <v>172</v>
      </c>
      <c r="B184" s="30" t="s">
        <v>217</v>
      </c>
      <c r="C184" s="33" t="s">
        <v>264</v>
      </c>
      <c r="D184" s="47">
        <v>30</v>
      </c>
      <c r="E184" s="49">
        <v>113.33</v>
      </c>
      <c r="F184" s="59"/>
      <c r="G184" s="34" t="str">
        <f t="shared" si="2"/>
        <v/>
      </c>
      <c r="H184" s="39"/>
      <c r="K184" s="7"/>
    </row>
    <row r="185" spans="1:11" s="8" customFormat="1" ht="11.25" x14ac:dyDescent="0.2">
      <c r="A185" s="32">
        <v>173</v>
      </c>
      <c r="B185" s="30" t="s">
        <v>218</v>
      </c>
      <c r="C185" s="33" t="s">
        <v>264</v>
      </c>
      <c r="D185" s="47">
        <v>144</v>
      </c>
      <c r="E185" s="49">
        <v>548.33000000000004</v>
      </c>
      <c r="F185" s="59"/>
      <c r="G185" s="34" t="str">
        <f t="shared" si="2"/>
        <v/>
      </c>
      <c r="H185" s="39"/>
      <c r="K185" s="7"/>
    </row>
    <row r="186" spans="1:11" s="8" customFormat="1" ht="11.25" x14ac:dyDescent="0.2">
      <c r="A186" s="32">
        <v>174</v>
      </c>
      <c r="B186" s="30" t="s">
        <v>219</v>
      </c>
      <c r="C186" s="33" t="s">
        <v>264</v>
      </c>
      <c r="D186" s="47">
        <v>36</v>
      </c>
      <c r="E186" s="49">
        <v>39.67</v>
      </c>
      <c r="F186" s="59"/>
      <c r="G186" s="34" t="str">
        <f t="shared" si="2"/>
        <v/>
      </c>
      <c r="H186" s="39"/>
      <c r="K186" s="7"/>
    </row>
    <row r="187" spans="1:11" s="8" customFormat="1" ht="11.25" x14ac:dyDescent="0.2">
      <c r="A187" s="32">
        <v>175</v>
      </c>
      <c r="B187" s="30" t="s">
        <v>220</v>
      </c>
      <c r="C187" s="33" t="s">
        <v>264</v>
      </c>
      <c r="D187" s="47">
        <v>28</v>
      </c>
      <c r="E187" s="49">
        <v>31.33</v>
      </c>
      <c r="F187" s="59"/>
      <c r="G187" s="34" t="str">
        <f t="shared" si="2"/>
        <v/>
      </c>
      <c r="H187" s="39"/>
      <c r="K187" s="7"/>
    </row>
    <row r="188" spans="1:11" s="8" customFormat="1" ht="11.25" x14ac:dyDescent="0.2">
      <c r="A188" s="32">
        <v>176</v>
      </c>
      <c r="B188" s="30" t="s">
        <v>221</v>
      </c>
      <c r="C188" s="33" t="s">
        <v>264</v>
      </c>
      <c r="D188" s="47">
        <v>28</v>
      </c>
      <c r="E188" s="49">
        <v>70.33</v>
      </c>
      <c r="F188" s="59"/>
      <c r="G188" s="34" t="str">
        <f t="shared" si="2"/>
        <v/>
      </c>
      <c r="H188" s="39"/>
      <c r="K188" s="7"/>
    </row>
    <row r="189" spans="1:11" s="8" customFormat="1" ht="11.25" x14ac:dyDescent="0.2">
      <c r="A189" s="32">
        <v>177</v>
      </c>
      <c r="B189" s="30" t="s">
        <v>222</v>
      </c>
      <c r="C189" s="33" t="s">
        <v>264</v>
      </c>
      <c r="D189" s="47">
        <v>28</v>
      </c>
      <c r="E189" s="49">
        <v>31</v>
      </c>
      <c r="F189" s="59"/>
      <c r="G189" s="34" t="str">
        <f t="shared" si="2"/>
        <v/>
      </c>
      <c r="H189" s="39"/>
      <c r="K189" s="7"/>
    </row>
    <row r="190" spans="1:11" s="8" customFormat="1" ht="11.25" x14ac:dyDescent="0.2">
      <c r="A190" s="32">
        <v>178</v>
      </c>
      <c r="B190" s="30" t="s">
        <v>223</v>
      </c>
      <c r="C190" s="33" t="s">
        <v>264</v>
      </c>
      <c r="D190" s="47">
        <v>50</v>
      </c>
      <c r="E190" s="49">
        <v>81.67</v>
      </c>
      <c r="F190" s="59"/>
      <c r="G190" s="34" t="str">
        <f t="shared" si="2"/>
        <v/>
      </c>
      <c r="H190" s="39"/>
      <c r="K190" s="7"/>
    </row>
    <row r="191" spans="1:11" s="8" customFormat="1" ht="11.25" x14ac:dyDescent="0.2">
      <c r="A191" s="32">
        <v>179</v>
      </c>
      <c r="B191" s="30" t="s">
        <v>224</v>
      </c>
      <c r="C191" s="33" t="s">
        <v>264</v>
      </c>
      <c r="D191" s="47">
        <v>28</v>
      </c>
      <c r="E191" s="49">
        <v>55.5</v>
      </c>
      <c r="F191" s="59"/>
      <c r="G191" s="34" t="str">
        <f t="shared" si="2"/>
        <v/>
      </c>
      <c r="H191" s="39"/>
      <c r="K191" s="7"/>
    </row>
    <row r="192" spans="1:11" s="8" customFormat="1" ht="11.25" x14ac:dyDescent="0.2">
      <c r="A192" s="32">
        <v>180</v>
      </c>
      <c r="B192" s="30" t="s">
        <v>225</v>
      </c>
      <c r="C192" s="33" t="s">
        <v>264</v>
      </c>
      <c r="D192" s="47">
        <v>28</v>
      </c>
      <c r="E192" s="49">
        <v>513.33000000000004</v>
      </c>
      <c r="F192" s="59"/>
      <c r="G192" s="34" t="str">
        <f t="shared" si="2"/>
        <v/>
      </c>
      <c r="H192" s="39"/>
      <c r="K192" s="7"/>
    </row>
    <row r="193" spans="1:11" s="8" customFormat="1" ht="11.25" x14ac:dyDescent="0.2">
      <c r="A193" s="32">
        <v>181</v>
      </c>
      <c r="B193" s="30" t="s">
        <v>226</v>
      </c>
      <c r="C193" s="33" t="s">
        <v>264</v>
      </c>
      <c r="D193" s="47">
        <v>28</v>
      </c>
      <c r="E193" s="49">
        <v>131.33000000000001</v>
      </c>
      <c r="F193" s="59"/>
      <c r="G193" s="34" t="str">
        <f t="shared" si="2"/>
        <v/>
      </c>
      <c r="H193" s="39"/>
      <c r="K193" s="7"/>
    </row>
    <row r="194" spans="1:11" s="8" customFormat="1" ht="11.25" x14ac:dyDescent="0.2">
      <c r="A194" s="32">
        <v>182</v>
      </c>
      <c r="B194" s="30" t="s">
        <v>227</v>
      </c>
      <c r="C194" s="33" t="s">
        <v>264</v>
      </c>
      <c r="D194" s="47">
        <v>28</v>
      </c>
      <c r="E194" s="49">
        <v>370.33</v>
      </c>
      <c r="F194" s="59"/>
      <c r="G194" s="34" t="str">
        <f t="shared" si="2"/>
        <v/>
      </c>
      <c r="H194" s="39"/>
      <c r="K194" s="7"/>
    </row>
    <row r="195" spans="1:11" s="8" customFormat="1" ht="11.25" x14ac:dyDescent="0.2">
      <c r="A195" s="32">
        <v>183</v>
      </c>
      <c r="B195" s="30" t="s">
        <v>228</v>
      </c>
      <c r="C195" s="33" t="s">
        <v>264</v>
      </c>
      <c r="D195" s="47">
        <v>30</v>
      </c>
      <c r="E195" s="49">
        <v>33.67</v>
      </c>
      <c r="F195" s="59"/>
      <c r="G195" s="34" t="str">
        <f t="shared" si="2"/>
        <v/>
      </c>
      <c r="H195" s="39"/>
      <c r="K195" s="7"/>
    </row>
    <row r="196" spans="1:11" s="8" customFormat="1" ht="11.25" x14ac:dyDescent="0.2">
      <c r="A196" s="32">
        <v>184</v>
      </c>
      <c r="B196" s="30" t="s">
        <v>229</v>
      </c>
      <c r="C196" s="33" t="s">
        <v>264</v>
      </c>
      <c r="D196" s="47">
        <v>100</v>
      </c>
      <c r="E196" s="49">
        <v>927</v>
      </c>
      <c r="F196" s="59"/>
      <c r="G196" s="34" t="str">
        <f t="shared" si="2"/>
        <v/>
      </c>
      <c r="H196" s="39"/>
      <c r="K196" s="7"/>
    </row>
    <row r="197" spans="1:11" s="8" customFormat="1" ht="11.25" x14ac:dyDescent="0.2">
      <c r="A197" s="32">
        <v>185</v>
      </c>
      <c r="B197" s="30" t="s">
        <v>230</v>
      </c>
      <c r="C197" s="33" t="s">
        <v>264</v>
      </c>
      <c r="D197" s="47">
        <v>30</v>
      </c>
      <c r="E197" s="49">
        <v>63.67</v>
      </c>
      <c r="F197" s="59"/>
      <c r="G197" s="34" t="str">
        <f t="shared" si="2"/>
        <v/>
      </c>
      <c r="H197" s="39"/>
      <c r="K197" s="7"/>
    </row>
    <row r="198" spans="1:11" s="8" customFormat="1" ht="11.25" x14ac:dyDescent="0.2">
      <c r="A198" s="32">
        <v>186</v>
      </c>
      <c r="B198" s="30" t="s">
        <v>231</v>
      </c>
      <c r="C198" s="33" t="s">
        <v>264</v>
      </c>
      <c r="D198" s="47">
        <v>50</v>
      </c>
      <c r="E198" s="49">
        <v>315</v>
      </c>
      <c r="F198" s="59"/>
      <c r="G198" s="34" t="str">
        <f t="shared" si="2"/>
        <v/>
      </c>
      <c r="H198" s="39"/>
      <c r="K198" s="7"/>
    </row>
    <row r="199" spans="1:11" s="8" customFormat="1" ht="11.25" x14ac:dyDescent="0.2">
      <c r="A199" s="32">
        <v>187</v>
      </c>
      <c r="B199" s="30" t="s">
        <v>232</v>
      </c>
      <c r="C199" s="33" t="s">
        <v>264</v>
      </c>
      <c r="D199" s="47">
        <v>36</v>
      </c>
      <c r="E199" s="49">
        <v>68.67</v>
      </c>
      <c r="F199" s="59"/>
      <c r="G199" s="34" t="str">
        <f t="shared" si="2"/>
        <v/>
      </c>
      <c r="H199" s="39"/>
      <c r="K199" s="7"/>
    </row>
    <row r="200" spans="1:11" s="8" customFormat="1" ht="11.25" x14ac:dyDescent="0.2">
      <c r="A200" s="32">
        <v>188</v>
      </c>
      <c r="B200" s="30" t="s">
        <v>233</v>
      </c>
      <c r="C200" s="33" t="s">
        <v>264</v>
      </c>
      <c r="D200" s="47">
        <v>28</v>
      </c>
      <c r="E200" s="49">
        <v>1820</v>
      </c>
      <c r="F200" s="59"/>
      <c r="G200" s="34" t="str">
        <f t="shared" si="2"/>
        <v/>
      </c>
      <c r="H200" s="39"/>
      <c r="K200" s="7"/>
    </row>
    <row r="201" spans="1:11" s="8" customFormat="1" ht="11.25" x14ac:dyDescent="0.2">
      <c r="A201" s="32">
        <v>189</v>
      </c>
      <c r="B201" s="30" t="s">
        <v>234</v>
      </c>
      <c r="C201" s="33" t="s">
        <v>264</v>
      </c>
      <c r="D201" s="47">
        <v>40</v>
      </c>
      <c r="E201" s="49">
        <v>373</v>
      </c>
      <c r="F201" s="59"/>
      <c r="G201" s="34" t="str">
        <f t="shared" si="2"/>
        <v/>
      </c>
      <c r="H201" s="39"/>
      <c r="K201" s="7"/>
    </row>
    <row r="202" spans="1:11" s="8" customFormat="1" ht="11.25" x14ac:dyDescent="0.2">
      <c r="A202" s="32">
        <v>190</v>
      </c>
      <c r="B202" s="30" t="s">
        <v>235</v>
      </c>
      <c r="C202" s="33" t="s">
        <v>264</v>
      </c>
      <c r="D202" s="47">
        <v>16</v>
      </c>
      <c r="E202" s="49">
        <v>347.67</v>
      </c>
      <c r="F202" s="59"/>
      <c r="G202" s="34" t="str">
        <f t="shared" si="2"/>
        <v/>
      </c>
      <c r="H202" s="39"/>
      <c r="K202" s="7"/>
    </row>
    <row r="203" spans="1:11" s="8" customFormat="1" ht="11.25" x14ac:dyDescent="0.2">
      <c r="A203" s="32">
        <v>191</v>
      </c>
      <c r="B203" s="30" t="s">
        <v>236</v>
      </c>
      <c r="C203" s="33" t="s">
        <v>264</v>
      </c>
      <c r="D203" s="47">
        <v>44</v>
      </c>
      <c r="E203" s="49">
        <v>190.33</v>
      </c>
      <c r="F203" s="59"/>
      <c r="G203" s="34" t="str">
        <f t="shared" si="2"/>
        <v/>
      </c>
      <c r="H203" s="39"/>
      <c r="K203" s="7"/>
    </row>
    <row r="204" spans="1:11" s="8" customFormat="1" ht="11.25" x14ac:dyDescent="0.2">
      <c r="A204" s="32">
        <v>192</v>
      </c>
      <c r="B204" s="30" t="s">
        <v>237</v>
      </c>
      <c r="C204" s="33" t="s">
        <v>264</v>
      </c>
      <c r="D204" s="47">
        <v>44</v>
      </c>
      <c r="E204" s="49">
        <v>130.33000000000001</v>
      </c>
      <c r="F204" s="59"/>
      <c r="G204" s="34" t="str">
        <f t="shared" si="2"/>
        <v/>
      </c>
      <c r="H204" s="39"/>
      <c r="K204" s="7"/>
    </row>
    <row r="205" spans="1:11" s="8" customFormat="1" ht="11.25" x14ac:dyDescent="0.2">
      <c r="A205" s="32">
        <v>193</v>
      </c>
      <c r="B205" s="30" t="s">
        <v>238</v>
      </c>
      <c r="C205" s="33" t="s">
        <v>264</v>
      </c>
      <c r="D205" s="47">
        <v>44</v>
      </c>
      <c r="E205" s="49">
        <v>161.66999999999999</v>
      </c>
      <c r="F205" s="59"/>
      <c r="G205" s="34" t="str">
        <f t="shared" si="2"/>
        <v/>
      </c>
      <c r="H205" s="39"/>
      <c r="K205" s="7"/>
    </row>
    <row r="206" spans="1:11" s="8" customFormat="1" ht="11.25" x14ac:dyDescent="0.2">
      <c r="A206" s="32">
        <v>194</v>
      </c>
      <c r="B206" s="30" t="s">
        <v>239</v>
      </c>
      <c r="C206" s="33" t="s">
        <v>264</v>
      </c>
      <c r="D206" s="47">
        <v>44</v>
      </c>
      <c r="E206" s="49">
        <v>183.67</v>
      </c>
      <c r="F206" s="59"/>
      <c r="G206" s="34" t="str">
        <f t="shared" ref="G206:G230" si="3">IF(F206="","",IF(ISTEXT(F206),"NC",F206*D206))</f>
        <v/>
      </c>
      <c r="H206" s="39"/>
      <c r="K206" s="7"/>
    </row>
    <row r="207" spans="1:11" s="8" customFormat="1" ht="22.5" x14ac:dyDescent="0.2">
      <c r="A207" s="32">
        <v>195</v>
      </c>
      <c r="B207" s="30" t="s">
        <v>240</v>
      </c>
      <c r="C207" s="33" t="s">
        <v>264</v>
      </c>
      <c r="D207" s="47">
        <v>50</v>
      </c>
      <c r="E207" s="49">
        <v>80</v>
      </c>
      <c r="F207" s="59"/>
      <c r="G207" s="34" t="str">
        <f t="shared" si="3"/>
        <v/>
      </c>
      <c r="H207" s="39"/>
      <c r="K207" s="7"/>
    </row>
    <row r="208" spans="1:11" s="8" customFormat="1" ht="11.25" x14ac:dyDescent="0.2">
      <c r="A208" s="32">
        <v>196</v>
      </c>
      <c r="B208" s="30" t="s">
        <v>241</v>
      </c>
      <c r="C208" s="33" t="s">
        <v>264</v>
      </c>
      <c r="D208" s="47">
        <v>50</v>
      </c>
      <c r="E208" s="49">
        <v>70</v>
      </c>
      <c r="F208" s="59"/>
      <c r="G208" s="34" t="str">
        <f t="shared" si="3"/>
        <v/>
      </c>
      <c r="H208" s="39"/>
      <c r="K208" s="7"/>
    </row>
    <row r="209" spans="1:11" s="8" customFormat="1" ht="11.25" x14ac:dyDescent="0.2">
      <c r="A209" s="32">
        <v>197</v>
      </c>
      <c r="B209" s="30" t="s">
        <v>242</v>
      </c>
      <c r="C209" s="33" t="s">
        <v>264</v>
      </c>
      <c r="D209" s="47">
        <v>50</v>
      </c>
      <c r="E209" s="49">
        <v>60</v>
      </c>
      <c r="F209" s="59"/>
      <c r="G209" s="34" t="str">
        <f t="shared" si="3"/>
        <v/>
      </c>
      <c r="H209" s="39"/>
      <c r="K209" s="7"/>
    </row>
    <row r="210" spans="1:11" s="8" customFormat="1" ht="11.25" x14ac:dyDescent="0.2">
      <c r="A210" s="32">
        <v>198</v>
      </c>
      <c r="B210" s="30" t="s">
        <v>243</v>
      </c>
      <c r="C210" s="33" t="s">
        <v>264</v>
      </c>
      <c r="D210" s="47">
        <v>50</v>
      </c>
      <c r="E210" s="49">
        <v>75</v>
      </c>
      <c r="F210" s="59"/>
      <c r="G210" s="34" t="str">
        <f t="shared" si="3"/>
        <v/>
      </c>
      <c r="H210" s="39"/>
      <c r="K210" s="7"/>
    </row>
    <row r="211" spans="1:11" s="8" customFormat="1" ht="11.25" x14ac:dyDescent="0.2">
      <c r="A211" s="32">
        <v>199</v>
      </c>
      <c r="B211" s="30" t="s">
        <v>244</v>
      </c>
      <c r="C211" s="33" t="s">
        <v>264</v>
      </c>
      <c r="D211" s="47">
        <v>50</v>
      </c>
      <c r="E211" s="49">
        <v>20</v>
      </c>
      <c r="F211" s="59"/>
      <c r="G211" s="34" t="str">
        <f t="shared" si="3"/>
        <v/>
      </c>
      <c r="H211" s="39"/>
      <c r="K211" s="7"/>
    </row>
    <row r="212" spans="1:11" s="8" customFormat="1" ht="33.75" x14ac:dyDescent="0.2">
      <c r="A212" s="32">
        <v>200</v>
      </c>
      <c r="B212" s="30" t="s">
        <v>245</v>
      </c>
      <c r="C212" s="33" t="s">
        <v>264</v>
      </c>
      <c r="D212" s="47">
        <v>50</v>
      </c>
      <c r="E212" s="49">
        <v>80</v>
      </c>
      <c r="F212" s="59"/>
      <c r="G212" s="34" t="str">
        <f t="shared" si="3"/>
        <v/>
      </c>
      <c r="H212" s="39"/>
      <c r="K212" s="7"/>
    </row>
    <row r="213" spans="1:11" s="8" customFormat="1" ht="11.25" x14ac:dyDescent="0.2">
      <c r="A213" s="32">
        <v>201</v>
      </c>
      <c r="B213" s="30" t="s">
        <v>246</v>
      </c>
      <c r="C213" s="33" t="s">
        <v>264</v>
      </c>
      <c r="D213" s="47">
        <v>50</v>
      </c>
      <c r="E213" s="49">
        <v>70</v>
      </c>
      <c r="F213" s="59"/>
      <c r="G213" s="34" t="str">
        <f t="shared" si="3"/>
        <v/>
      </c>
      <c r="H213" s="39"/>
      <c r="K213" s="7"/>
    </row>
    <row r="214" spans="1:11" s="8" customFormat="1" ht="11.25" x14ac:dyDescent="0.2">
      <c r="A214" s="32">
        <v>202</v>
      </c>
      <c r="B214" s="30" t="s">
        <v>247</v>
      </c>
      <c r="C214" s="33" t="s">
        <v>264</v>
      </c>
      <c r="D214" s="47">
        <v>50</v>
      </c>
      <c r="E214" s="49">
        <v>60</v>
      </c>
      <c r="F214" s="59"/>
      <c r="G214" s="34" t="str">
        <f t="shared" si="3"/>
        <v/>
      </c>
      <c r="H214" s="39"/>
      <c r="K214" s="7"/>
    </row>
    <row r="215" spans="1:11" s="8" customFormat="1" ht="11.25" x14ac:dyDescent="0.2">
      <c r="A215" s="32">
        <v>203</v>
      </c>
      <c r="B215" s="30" t="s">
        <v>248</v>
      </c>
      <c r="C215" s="33" t="s">
        <v>264</v>
      </c>
      <c r="D215" s="47">
        <v>50</v>
      </c>
      <c r="E215" s="49">
        <v>70</v>
      </c>
      <c r="F215" s="59"/>
      <c r="G215" s="34" t="str">
        <f t="shared" si="3"/>
        <v/>
      </c>
      <c r="H215" s="39"/>
      <c r="K215" s="7"/>
    </row>
    <row r="216" spans="1:11" s="8" customFormat="1" ht="33.75" x14ac:dyDescent="0.2">
      <c r="A216" s="32">
        <v>204</v>
      </c>
      <c r="B216" s="30" t="s">
        <v>249</v>
      </c>
      <c r="C216" s="33" t="s">
        <v>264</v>
      </c>
      <c r="D216" s="47">
        <v>50</v>
      </c>
      <c r="E216" s="49">
        <v>80</v>
      </c>
      <c r="F216" s="59"/>
      <c r="G216" s="34" t="str">
        <f t="shared" si="3"/>
        <v/>
      </c>
      <c r="H216" s="39"/>
      <c r="K216" s="7"/>
    </row>
    <row r="217" spans="1:11" s="8" customFormat="1" ht="11.25" x14ac:dyDescent="0.2">
      <c r="A217" s="32">
        <v>205</v>
      </c>
      <c r="B217" s="30" t="s">
        <v>250</v>
      </c>
      <c r="C217" s="33" t="s">
        <v>264</v>
      </c>
      <c r="D217" s="47">
        <v>50</v>
      </c>
      <c r="E217" s="49">
        <v>70</v>
      </c>
      <c r="F217" s="59"/>
      <c r="G217" s="34" t="str">
        <f t="shared" si="3"/>
        <v/>
      </c>
      <c r="H217" s="39"/>
      <c r="K217" s="7"/>
    </row>
    <row r="218" spans="1:11" s="8" customFormat="1" ht="11.25" x14ac:dyDescent="0.2">
      <c r="A218" s="32">
        <v>206</v>
      </c>
      <c r="B218" s="30" t="s">
        <v>251</v>
      </c>
      <c r="C218" s="33" t="s">
        <v>264</v>
      </c>
      <c r="D218" s="47">
        <v>50</v>
      </c>
      <c r="E218" s="49">
        <v>60</v>
      </c>
      <c r="F218" s="59"/>
      <c r="G218" s="34" t="str">
        <f t="shared" si="3"/>
        <v/>
      </c>
      <c r="H218" s="39"/>
      <c r="K218" s="7"/>
    </row>
    <row r="219" spans="1:11" s="8" customFormat="1" ht="11.25" x14ac:dyDescent="0.2">
      <c r="A219" s="32">
        <v>207</v>
      </c>
      <c r="B219" s="30" t="s">
        <v>252</v>
      </c>
      <c r="C219" s="33" t="s">
        <v>264</v>
      </c>
      <c r="D219" s="47">
        <v>50</v>
      </c>
      <c r="E219" s="49">
        <v>70</v>
      </c>
      <c r="F219" s="59"/>
      <c r="G219" s="34" t="str">
        <f t="shared" si="3"/>
        <v/>
      </c>
      <c r="H219" s="39"/>
      <c r="K219" s="7"/>
    </row>
    <row r="220" spans="1:11" s="8" customFormat="1" ht="11.25" x14ac:dyDescent="0.2">
      <c r="A220" s="32">
        <v>208</v>
      </c>
      <c r="B220" s="30" t="s">
        <v>253</v>
      </c>
      <c r="C220" s="33" t="s">
        <v>264</v>
      </c>
      <c r="D220" s="47">
        <v>50</v>
      </c>
      <c r="E220" s="49">
        <v>70</v>
      </c>
      <c r="F220" s="59"/>
      <c r="G220" s="34" t="str">
        <f t="shared" si="3"/>
        <v/>
      </c>
      <c r="H220" s="39"/>
      <c r="K220" s="7"/>
    </row>
    <row r="221" spans="1:11" s="8" customFormat="1" ht="11.25" x14ac:dyDescent="0.2">
      <c r="A221" s="32">
        <v>209</v>
      </c>
      <c r="B221" s="30" t="s">
        <v>254</v>
      </c>
      <c r="C221" s="33" t="s">
        <v>264</v>
      </c>
      <c r="D221" s="47">
        <v>300</v>
      </c>
      <c r="E221" s="49">
        <v>195</v>
      </c>
      <c r="F221" s="59"/>
      <c r="G221" s="34" t="str">
        <f t="shared" si="3"/>
        <v/>
      </c>
      <c r="H221" s="39"/>
      <c r="K221" s="7"/>
    </row>
    <row r="222" spans="1:11" s="8" customFormat="1" ht="11.25" x14ac:dyDescent="0.2">
      <c r="A222" s="32">
        <v>210</v>
      </c>
      <c r="B222" s="30" t="s">
        <v>255</v>
      </c>
      <c r="C222" s="33" t="s">
        <v>264</v>
      </c>
      <c r="D222" s="47">
        <v>300</v>
      </c>
      <c r="E222" s="49">
        <v>193.33</v>
      </c>
      <c r="F222" s="59"/>
      <c r="G222" s="34" t="str">
        <f t="shared" si="3"/>
        <v/>
      </c>
      <c r="H222" s="39"/>
      <c r="K222" s="7"/>
    </row>
    <row r="223" spans="1:11" s="8" customFormat="1" ht="11.25" x14ac:dyDescent="0.2">
      <c r="A223" s="32">
        <v>211</v>
      </c>
      <c r="B223" s="30" t="s">
        <v>256</v>
      </c>
      <c r="C223" s="33" t="s">
        <v>264</v>
      </c>
      <c r="D223" s="47">
        <v>300</v>
      </c>
      <c r="E223" s="49">
        <v>189.33</v>
      </c>
      <c r="F223" s="59"/>
      <c r="G223" s="34" t="str">
        <f t="shared" si="3"/>
        <v/>
      </c>
      <c r="H223" s="39"/>
      <c r="K223" s="7"/>
    </row>
    <row r="224" spans="1:11" s="8" customFormat="1" ht="11.25" x14ac:dyDescent="0.2">
      <c r="A224" s="32">
        <v>212</v>
      </c>
      <c r="B224" s="30" t="s">
        <v>257</v>
      </c>
      <c r="C224" s="33" t="s">
        <v>264</v>
      </c>
      <c r="D224" s="47">
        <v>300</v>
      </c>
      <c r="E224" s="49">
        <v>150</v>
      </c>
      <c r="F224" s="59"/>
      <c r="G224" s="34" t="str">
        <f t="shared" si="3"/>
        <v/>
      </c>
      <c r="H224" s="39"/>
      <c r="K224" s="7"/>
    </row>
    <row r="225" spans="1:11" s="8" customFormat="1" ht="11.25" x14ac:dyDescent="0.2">
      <c r="A225" s="32">
        <v>213</v>
      </c>
      <c r="B225" s="30" t="s">
        <v>258</v>
      </c>
      <c r="C225" s="33" t="s">
        <v>264</v>
      </c>
      <c r="D225" s="47">
        <v>300</v>
      </c>
      <c r="E225" s="49">
        <v>195</v>
      </c>
      <c r="F225" s="59"/>
      <c r="G225" s="34" t="str">
        <f t="shared" si="3"/>
        <v/>
      </c>
      <c r="H225" s="39"/>
      <c r="K225" s="7"/>
    </row>
    <row r="226" spans="1:11" s="8" customFormat="1" ht="11.25" x14ac:dyDescent="0.2">
      <c r="A226" s="32">
        <v>214</v>
      </c>
      <c r="B226" s="30" t="s">
        <v>259</v>
      </c>
      <c r="C226" s="33" t="s">
        <v>264</v>
      </c>
      <c r="D226" s="47">
        <v>500</v>
      </c>
      <c r="E226" s="49">
        <v>215</v>
      </c>
      <c r="F226" s="59"/>
      <c r="G226" s="34" t="str">
        <f t="shared" si="3"/>
        <v/>
      </c>
      <c r="H226" s="39"/>
      <c r="K226" s="7"/>
    </row>
    <row r="227" spans="1:11" s="8" customFormat="1" ht="11.25" x14ac:dyDescent="0.2">
      <c r="A227" s="32">
        <v>215</v>
      </c>
      <c r="B227" s="30" t="s">
        <v>260</v>
      </c>
      <c r="C227" s="33" t="s">
        <v>264</v>
      </c>
      <c r="D227" s="47">
        <v>300</v>
      </c>
      <c r="E227" s="49">
        <v>264.33</v>
      </c>
      <c r="F227" s="59"/>
      <c r="G227" s="34" t="str">
        <f t="shared" si="3"/>
        <v/>
      </c>
      <c r="H227" s="39"/>
      <c r="K227" s="7"/>
    </row>
    <row r="228" spans="1:11" s="8" customFormat="1" ht="11.25" x14ac:dyDescent="0.2">
      <c r="A228" s="32">
        <v>216</v>
      </c>
      <c r="B228" s="30" t="s">
        <v>261</v>
      </c>
      <c r="C228" s="33" t="s">
        <v>264</v>
      </c>
      <c r="D228" s="47">
        <v>300</v>
      </c>
      <c r="E228" s="49">
        <v>297.67</v>
      </c>
      <c r="F228" s="59"/>
      <c r="G228" s="34" t="str">
        <f t="shared" si="3"/>
        <v/>
      </c>
      <c r="H228" s="39"/>
      <c r="K228" s="7"/>
    </row>
    <row r="229" spans="1:11" s="8" customFormat="1" ht="11.25" x14ac:dyDescent="0.2">
      <c r="A229" s="32">
        <v>217</v>
      </c>
      <c r="B229" s="30" t="s">
        <v>262</v>
      </c>
      <c r="C229" s="33" t="s">
        <v>264</v>
      </c>
      <c r="D229" s="47">
        <v>300</v>
      </c>
      <c r="E229" s="49">
        <v>286</v>
      </c>
      <c r="F229" s="59"/>
      <c r="G229" s="34" t="str">
        <f t="shared" si="3"/>
        <v/>
      </c>
      <c r="H229" s="39"/>
      <c r="K229" s="7"/>
    </row>
    <row r="230" spans="1:11" s="8" customFormat="1" ht="11.25" x14ac:dyDescent="0.2">
      <c r="A230" s="32">
        <v>218</v>
      </c>
      <c r="B230" s="30" t="s">
        <v>263</v>
      </c>
      <c r="C230" s="33" t="s">
        <v>264</v>
      </c>
      <c r="D230" s="47">
        <v>300</v>
      </c>
      <c r="E230" s="49">
        <v>214.33</v>
      </c>
      <c r="F230" s="59"/>
      <c r="G230" s="34" t="str">
        <f t="shared" si="3"/>
        <v/>
      </c>
      <c r="H230" s="39"/>
      <c r="K230" s="7"/>
    </row>
    <row r="231" spans="1:11" s="26" customFormat="1" ht="9" x14ac:dyDescent="0.2">
      <c r="A231" s="35"/>
      <c r="E231" s="45"/>
      <c r="F231" s="64" t="s">
        <v>26</v>
      </c>
      <c r="G231" s="65"/>
      <c r="H231" s="40"/>
    </row>
    <row r="232" spans="1:11" ht="14.25" customHeight="1" x14ac:dyDescent="0.2">
      <c r="F232" s="66" t="str">
        <f>IF(SUM(G13:G230)=0,"",SUM(G13:G230))</f>
        <v/>
      </c>
      <c r="G232" s="67"/>
      <c r="H232" s="41"/>
    </row>
    <row r="233" spans="1:11" s="36" customFormat="1" ht="24" customHeight="1" x14ac:dyDescent="0.2">
      <c r="A233" s="61" t="str">
        <f>" - "&amp;Dados!B23</f>
        <v xml:space="preserve"> - A execução do objeto da presente licitação será realizada junto a Secretaria obedecendo, na íntegra, ao detalhamento do termo de referência (ANEXO I).</v>
      </c>
      <c r="B233" s="61"/>
      <c r="C233" s="61"/>
      <c r="D233" s="61"/>
      <c r="E233" s="61"/>
      <c r="F233" s="61"/>
      <c r="G233" s="61"/>
      <c r="H233" s="42"/>
    </row>
    <row r="234" spans="1:11" s="36" customFormat="1" ht="21" customHeight="1" x14ac:dyDescent="0.2">
      <c r="A234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234" s="61"/>
      <c r="C234" s="61"/>
      <c r="D234" s="61"/>
      <c r="E234" s="61"/>
      <c r="F234" s="61"/>
      <c r="G234" s="61"/>
      <c r="H234" s="42"/>
    </row>
    <row r="235" spans="1:11" s="36" customFormat="1" ht="21" customHeight="1" x14ac:dyDescent="0.2">
      <c r="A235" s="61" t="str">
        <f>" - "&amp;Dados!B25</f>
        <v xml:space="preserve"> - O pagamento do objeto de que trata o PREGÃO ELETRÔNICO 058/2024, será efetuado pela Tesouraria da Secretaria Municipal de Saúde de Sumidouro.</v>
      </c>
      <c r="B235" s="61"/>
      <c r="C235" s="61"/>
      <c r="D235" s="61"/>
      <c r="E235" s="61"/>
      <c r="F235" s="61"/>
      <c r="G235" s="61"/>
      <c r="H235" s="42"/>
    </row>
    <row r="236" spans="1:11" s="26" customFormat="1" ht="9" x14ac:dyDescent="0.2">
      <c r="A236" s="61" t="str">
        <f>" - "&amp;Dados!B26</f>
        <v xml:space="preserve"> - Proposta válida por 60 (sessenta) dias</v>
      </c>
      <c r="B236" s="61"/>
      <c r="C236" s="61"/>
      <c r="D236" s="61"/>
      <c r="E236" s="61"/>
      <c r="F236" s="61"/>
      <c r="G236" s="61"/>
      <c r="H236" s="40"/>
    </row>
    <row r="237" spans="1:11" x14ac:dyDescent="0.2">
      <c r="H237" s="43"/>
    </row>
    <row r="238" spans="1:11" x14ac:dyDescent="0.2">
      <c r="H238" s="43"/>
    </row>
    <row r="239" spans="1:11" x14ac:dyDescent="0.2">
      <c r="H239" s="43"/>
    </row>
    <row r="240" spans="1:11" x14ac:dyDescent="0.2">
      <c r="H240" s="43"/>
    </row>
    <row r="241" spans="2:8" x14ac:dyDescent="0.2">
      <c r="H241" s="43"/>
    </row>
    <row r="242" spans="2:8" x14ac:dyDescent="0.2">
      <c r="H242" s="43"/>
    </row>
    <row r="243" spans="2:8" ht="12.75" customHeight="1" x14ac:dyDescent="0.2">
      <c r="B243" s="1"/>
      <c r="G243" s="1"/>
    </row>
    <row r="244" spans="2:8" x14ac:dyDescent="0.2">
      <c r="B244" s="1"/>
      <c r="G244" s="1"/>
    </row>
    <row r="245" spans="2:8" x14ac:dyDescent="0.2">
      <c r="B245" s="1"/>
      <c r="G245" s="1"/>
    </row>
    <row r="246" spans="2:8" x14ac:dyDescent="0.2">
      <c r="B246" s="1"/>
      <c r="G246" s="1"/>
    </row>
    <row r="247" spans="2:8" x14ac:dyDescent="0.2">
      <c r="B247" s="1"/>
      <c r="G247" s="1"/>
    </row>
  </sheetData>
  <sheetProtection algorithmName="SHA-512" hashValue="0PA+s+fSDgyei5lP2lqrLa81Pz4k89mnSo2kz3YTEFt2UrHl5GGAhyh+UBlAJ1lfUgtmRBlVo3VWAcCSx8yfwg==" saltValue="9TClE4wt43SXe6JeX7ndfQ==" spinCount="100000" sheet="1" objects="1" scenarios="1"/>
  <autoFilter ref="A11:G236" xr:uid="{00000000-0009-0000-0000-000000000000}"/>
  <mergeCells count="15">
    <mergeCell ref="C6:D6"/>
    <mergeCell ref="E6:F6"/>
    <mergeCell ref="A2:G2"/>
    <mergeCell ref="A3:G3"/>
    <mergeCell ref="A4:G4"/>
    <mergeCell ref="A5:G5"/>
    <mergeCell ref="A233:G233"/>
    <mergeCell ref="A234:G234"/>
    <mergeCell ref="A235:G235"/>
    <mergeCell ref="B8:G8"/>
    <mergeCell ref="A236:G236"/>
    <mergeCell ref="B9:G9"/>
    <mergeCell ref="F231:G231"/>
    <mergeCell ref="F232:G232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230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230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230">
    <cfRule type="cellIs" dxfId="7" priority="11" stopIfTrue="1" operator="equal">
      <formula>""</formula>
    </cfRule>
  </conditionalFormatting>
  <conditionalFormatting sqref="F231">
    <cfRule type="expression" dxfId="6" priority="1" stopIfTrue="1">
      <formula>IF($J231="Empate",IF(H231=1,TRUE(),FALSE()),FALSE())</formula>
    </cfRule>
    <cfRule type="expression" dxfId="5" priority="2" stopIfTrue="1">
      <formula>IF(H231="&gt;",FALSE(),IF(H231&gt;0,TRUE(),FALSE()))</formula>
    </cfRule>
    <cfRule type="expression" dxfId="4" priority="3" stopIfTrue="1">
      <formula>IF(H231="&gt;",TRUE(),FALSE())</formula>
    </cfRule>
  </conditionalFormatting>
  <conditionalFormatting sqref="F232">
    <cfRule type="expression" dxfId="3" priority="4" stopIfTrue="1">
      <formula>IF($J231="OK",IF(H231=1,TRUE(),FALSE()),FALSE())</formula>
    </cfRule>
    <cfRule type="expression" dxfId="2" priority="5" stopIfTrue="1">
      <formula>IF($J231="Empate",IF(H231=1,TRUE(),FALSE()),FALSE())</formula>
    </cfRule>
    <cfRule type="expression" dxfId="1" priority="6" stopIfTrue="1">
      <formula>IF($J231="Empate",IF(H231=2,TRUE(),FALSE()),FALSE())</formula>
    </cfRule>
  </conditionalFormatting>
  <conditionalFormatting sqref="G13:G230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42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44</v>
      </c>
      <c r="C3" s="5"/>
      <c r="E3" s="52"/>
      <c r="F3" s="4"/>
      <c r="G3" s="4"/>
    </row>
    <row r="4" spans="1:7" x14ac:dyDescent="0.2">
      <c r="A4" s="15" t="s">
        <v>12</v>
      </c>
      <c r="B4" s="56" t="s">
        <v>265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3043047.8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39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40</v>
      </c>
      <c r="E23" s="4"/>
      <c r="F23" s="4"/>
      <c r="G23" s="51"/>
    </row>
    <row r="24" spans="1:256" ht="63.75" x14ac:dyDescent="0.2">
      <c r="A24" s="19" t="s">
        <v>16</v>
      </c>
      <c r="B24" s="57" t="s">
        <v>41</v>
      </c>
      <c r="E24" s="4"/>
      <c r="F24" s="4"/>
      <c r="G24" s="51"/>
    </row>
    <row r="25" spans="1:256" ht="38.25" x14ac:dyDescent="0.2">
      <c r="A25" s="19" t="s">
        <v>17</v>
      </c>
      <c r="B25" s="57" t="s">
        <v>45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2024-08-29T13:42:17Z</cp:lastPrinted>
  <dcterms:created xsi:type="dcterms:W3CDTF">2006-04-18T17:38:46Z</dcterms:created>
  <dcterms:modified xsi:type="dcterms:W3CDTF">2024-09-17T20:32:24Z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